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png" ContentType="image/png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cgn-my.sharepoint.com/personal/mcastro_contaduria_gov_co/Documents/MCASTRO/2025/CGR/Com. 4a. Proposición 066_Nov 2025/"/>
    </mc:Choice>
  </mc:AlternateContent>
  <bookViews>
    <workbookView xWindow="-120" yWindow="-120" windowWidth="29040" windowHeight="15720" activeTab="2"/>
  </bookViews>
  <sheets>
    <sheet name="Ejecución 31-12-2023" sheetId="2" r:id="rId3"/>
    <sheet name="Ejecución 31-12-2024" sheetId="1" r:id="rId4"/>
    <sheet name="Ejecución 31-10-2025" sheetId="3" r:id="rId5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2" l="1"/>
</calcChain>
</file>

<file path=xl/sharedStrings.xml><?xml version="1.0" encoding="utf-8"?>
<sst xmlns="http://schemas.openxmlformats.org/spreadsheetml/2006/main" count="843" uniqueCount="269">
  <si>
    <t>Año Fiscal:</t>
  </si>
  <si>
    <t>Vigencia:</t>
  </si>
  <si>
    <t>Actual</t>
  </si>
  <si>
    <t>Periodo:</t>
  </si>
  <si>
    <t>RUBRO</t>
  </si>
  <si>
    <t>REC</t>
  </si>
  <si>
    <t>SIT</t>
  </si>
  <si>
    <t>DESCRIPCIÓN</t>
  </si>
  <si>
    <t>APROPIACIONES
VIGENTES</t>
  </si>
  <si>
    <t>COMPROMISOS</t>
  </si>
  <si>
    <t xml:space="preserve">OBLIGACIONES </t>
  </si>
  <si>
    <t>PAGOS</t>
  </si>
  <si>
    <t>SALDOS</t>
  </si>
  <si>
    <t>%
EJECUCIÓN
COMP.</t>
  </si>
  <si>
    <t>%
EJECUCIÓN
OBLIG.</t>
  </si>
  <si>
    <t>TOTAL PRESUPUESTO</t>
  </si>
  <si>
    <t>FUNCIONAMIENTO</t>
  </si>
  <si>
    <t>1. GASTOS DE PERSONAL</t>
  </si>
  <si>
    <t>A</t>
  </si>
  <si>
    <t>01</t>
  </si>
  <si>
    <t>10</t>
  </si>
  <si>
    <t>CSF</t>
  </si>
  <si>
    <t>SALARIO</t>
  </si>
  <si>
    <t>02</t>
  </si>
  <si>
    <t>CONTRIBUCIONES INHERENTES A LA NÓMINA</t>
  </si>
  <si>
    <t>03</t>
  </si>
  <si>
    <t>REMUNERACIONES NO CONSTITUTIVAS DE FACTOR SALARIAL</t>
  </si>
  <si>
    <t>2. ADQUISICIÓN DE BIENES Y SERVICIOS</t>
  </si>
  <si>
    <t>ADQUISICIÓN DE ACTIVOS NO FINANCIEROS</t>
  </si>
  <si>
    <t>ACTIVOS FIJOS</t>
  </si>
  <si>
    <t>ADQUISICIONES DIFERENTES DE ACTIVOS</t>
  </si>
  <si>
    <t>MATERIALES Y SUMINISTROS</t>
  </si>
  <si>
    <t>ADQUISICIÓN DE SERVICIOS</t>
  </si>
  <si>
    <t>3. TRANSFERENCIAS CORRIENTES</t>
  </si>
  <si>
    <t>A ENTIDADES DE GOBIERNO</t>
  </si>
  <si>
    <t>04</t>
  </si>
  <si>
    <t>PRESTACIONES PARA CUBRIR RIESGOS SOCIALES</t>
  </si>
  <si>
    <t>PRESTACIONES SOCIALES RELACIONADAS CON EL EMPLEO</t>
  </si>
  <si>
    <t>8. GASTOS POR TRIBUTOS, MULTAS, SANCIONES E INT. DE MORA</t>
  </si>
  <si>
    <t>08</t>
  </si>
  <si>
    <t>IMPUESTOS</t>
  </si>
  <si>
    <t>SSF</t>
  </si>
  <si>
    <t>CONTRIBUCIONES</t>
  </si>
  <si>
    <t>INVERSIÓN</t>
  </si>
  <si>
    <t>C</t>
  </si>
  <si>
    <t>1000</t>
  </si>
  <si>
    <t>FORTALECIMIENTO DE LA GENERACIÓN DE INFORMACIÓN DESDE EL SISTEMA  DE INFORMACIÓN MISIONAL DE LA CGN  BOGOTÁ</t>
  </si>
  <si>
    <t>SERVICIOS DE INFORMACIÓN Y GESTIÓN MISIONALES FORTALECIDOS</t>
  </si>
  <si>
    <t>SERVICIO DE INFORMACIÓN ACTUALIZADO</t>
  </si>
  <si>
    <t>CAPACITACIÓN DIVULGACIÓN Y ASISTENCIA TÉCNICA EN EL MODELO COLOMBIANO DE REGULACIÓN CONTABLE PÚBLICA  NACIONAL</t>
  </si>
  <si>
    <t>SERVICIOS DE ASISTENCIA TÉCNICA EN MATERIA FISCAL Y FINANCIERA</t>
  </si>
  <si>
    <t>FORTALECIMIENTO DE LA REGULACIÓN CONTABLE PÚBLICA CON LOS AVANCES INTERNACIONALES Y EL CONTEXTO DEL SECTOR PÚBLICO COLOMBIANO  NACIONAL</t>
  </si>
  <si>
    <t>DOCUMENTO NORMATIVO</t>
  </si>
  <si>
    <t>DOCUMENTOS METODOLÓGICOS</t>
  </si>
  <si>
    <t>MEJORAMIENTO DEL SISTEMA CONTABLE PÚBLICO PARA ATENDER LOS REQUERIMIENTOS DE LOS USUARIOS ESTRATÉGICOS DE LA CONTADURÍA GENERAL DE LA NACIÓN  NACIONAL</t>
  </si>
  <si>
    <t>SERVICIOS DE ASISTENCIA TÉCNICA</t>
  </si>
  <si>
    <t>FORTALECIMIENTO E INTEGRACIÓN DE LOS SISTEMAS DE GESTIÓN Y CONTROL DE LA CGN A TRAVÉS DEL SISTEMA INTEGRADO DE GESTIÓN INSTITUCIONAL - SIGI  NACIONAL</t>
  </si>
  <si>
    <t>1399058</t>
  </si>
  <si>
    <t>SERVICIO DE EDUCACIÓN INFORMAL PARA LA GESTIÓN ADMINISTRATIVA</t>
  </si>
  <si>
    <t>1399060</t>
  </si>
  <si>
    <t>SERVICIO DE IMPLEMENTACIÓN SISTEMAS DE GESTIÓN</t>
  </si>
  <si>
    <t>FORTALECIMIENTO DE LA PLATAFORMA TECNOLÓGICA PARA LA PRESTACIÓN DE LOS SERVICIOS DE LA CGN  NACIONAL</t>
  </si>
  <si>
    <t>1399064</t>
  </si>
  <si>
    <t>DOCUMENTO PARA LA PLANEACIÓN ESTRATÉGICA EN TI</t>
  </si>
  <si>
    <t>1399065</t>
  </si>
  <si>
    <t>SERVICIOS TECNOLÓGICOS</t>
  </si>
  <si>
    <t>Diciembre 31/2023 Con Periodo de Transición</t>
  </si>
  <si>
    <t>05</t>
  </si>
  <si>
    <t>MULTAS, SANCIONES E INTERESES DE MORA</t>
  </si>
  <si>
    <t>FORTALECIMIENTO DE LOS  CONTROLES   DE LA  INFORMACIÓN  CONTABLE PÚBLICA REPORTADA POR LAS ENTIDADES REGULADAS POR LA CGN A NIVEL  NACIONAL</t>
  </si>
  <si>
    <t>1301003</t>
  </si>
  <si>
    <t>DOCUMENTOS DE LINEAMIENTOS TÉCNICOS</t>
  </si>
  <si>
    <t>1301005</t>
  </si>
  <si>
    <t>SERVICIO DE DIVULGACIÓN DEEN MATERIA FISCAL Y FINANCIERA</t>
  </si>
  <si>
    <t>1301007</t>
  </si>
  <si>
    <t>1301009</t>
  </si>
  <si>
    <t>ACTUALIZACIÓN DE LA REGULACIÓN CONTABLE PÚBLICA EN CONVERGENCIA CON ESTÁNDARES INTERNACIONALES DE INFORMACIÓN FINANCIERA  NACIONAL</t>
  </si>
  <si>
    <t>1301001</t>
  </si>
  <si>
    <t>1301008</t>
  </si>
  <si>
    <t>ADECUACIÓN FINANCIERA Y ESTADÍSTICA A LOS NUEVOS MARCOS NORMATIVOS  NACIONAL</t>
  </si>
  <si>
    <t>1301011</t>
  </si>
  <si>
    <t>DOCUMENTOS DE ESTUDIOS TÉCNICOS</t>
  </si>
  <si>
    <t>Diciembre 31/2024 Con Periodo de Transición</t>
  </si>
  <si>
    <t>SENTENCIAS Y CONCILIACIONES</t>
  </si>
  <si>
    <t>FALLOS NACIONALES</t>
  </si>
  <si>
    <t>csf</t>
  </si>
  <si>
    <t>IMPUESTOS TERRITORIALES</t>
  </si>
  <si>
    <t>CUOTA DE FISCALIZACIÓN Y AUDITAJE</t>
  </si>
  <si>
    <t>Fuente: Área de presupuesto con base en el reporte SIIF.</t>
  </si>
  <si>
    <t>Octubre 31/2025</t>
  </si>
  <si>
    <t>1.909.853.220,85</t>
  </si>
  <si>
    <t>2.625.712.065,85</t>
  </si>
  <si>
    <t>3.484.586.577,26</t>
  </si>
  <si>
    <t>3.680.000.000,00</t>
  </si>
  <si>
    <t>94.950.000,00</t>
  </si>
  <si>
    <t>96.233.333,00</t>
  </si>
  <si>
    <t>120.000.000,00</t>
  </si>
  <si>
    <t>422.720.000,00</t>
  </si>
  <si>
    <t>448.116.667,00</t>
  </si>
  <si>
    <t>459.983.334,00</t>
  </si>
  <si>
    <t>757.000.000,00</t>
  </si>
  <si>
    <t>37.066.667,00</t>
  </si>
  <si>
    <t>38.933.334,00</t>
  </si>
  <si>
    <t>93.000.000,00</t>
  </si>
  <si>
    <t>110.823.333,00</t>
  </si>
  <si>
    <t>121.406.666,00</t>
  </si>
  <si>
    <t>122.100.000,00</t>
  </si>
  <si>
    <t>162.653.333,00</t>
  </si>
  <si>
    <t>176.140.000,00</t>
  </si>
  <si>
    <t>177.900.000,00</t>
  </si>
  <si>
    <t>398.296.668,00</t>
  </si>
  <si>
    <t>414.283.334,00</t>
  </si>
  <si>
    <t>416.616.667,00</t>
  </si>
  <si>
    <t>600.000.000,00</t>
  </si>
  <si>
    <t>484.424.651,00</t>
  </si>
  <si>
    <t>512.337.985,00</t>
  </si>
  <si>
    <t>565.831.978,00</t>
  </si>
  <si>
    <t>582.398.643,00</t>
  </si>
  <si>
    <t>800.000.000,00</t>
  </si>
  <si>
    <t>88.879.267,00</t>
  </si>
  <si>
    <t>90.952.767,00</t>
  </si>
  <si>
    <t>197.437.167,00</t>
  </si>
  <si>
    <t>758.413.034,00</t>
  </si>
  <si>
    <t>804.995.368,00</t>
  </si>
  <si>
    <t>1.202.562.833,00</t>
  </si>
  <si>
    <t>58.320.000,00</t>
  </si>
  <si>
    <t>63.346.666,00</t>
  </si>
  <si>
    <t>106.915.244,00</t>
  </si>
  <si>
    <t>1.219.437.333,00</t>
  </si>
  <si>
    <t>1.253.887.333,00</t>
  </si>
  <si>
    <t>1.266.787.333,00</t>
  </si>
  <si>
    <t>1.335.349.756,00</t>
  </si>
  <si>
    <t>250.726.268,00</t>
  </si>
  <si>
    <t>257.450.135,00</t>
  </si>
  <si>
    <t>259.783.468,00</t>
  </si>
  <si>
    <t>269.985.000,00</t>
  </si>
  <si>
    <t>8.716.000,00</t>
  </si>
  <si>
    <t>10.000.000,00</t>
  </si>
  <si>
    <t>47.441.436,00</t>
  </si>
  <si>
    <t>58.000.000,00</t>
  </si>
  <si>
    <t>385.000,00</t>
  </si>
  <si>
    <t>5.000.000,00</t>
  </si>
  <si>
    <t>16.297.565,00</t>
  </si>
  <si>
    <t>68.000.000,00</t>
  </si>
  <si>
    <t>3.455.292.550,04</t>
  </si>
  <si>
    <t>3.478.662.550,04</t>
  </si>
  <si>
    <t>5.131.414.963,45</t>
  </si>
  <si>
    <t>5.188.335.522,06</t>
  </si>
  <si>
    <t>90.628.604,83</t>
  </si>
  <si>
    <t>91.721.407,83</t>
  </si>
  <si>
    <t>133.266.753,76</t>
  </si>
  <si>
    <t>175.421.471,28</t>
  </si>
  <si>
    <t>17.850,00</t>
  </si>
  <si>
    <t>163.293.006,66</t>
  </si>
  <si>
    <t>164.243.006,66</t>
  </si>
  <si>
    <t>809.775.563,00</t>
  </si>
  <si>
    <t>846.000.000,00</t>
  </si>
  <si>
    <t>2.381.113.491,00</t>
  </si>
  <si>
    <t>2.461.000.000,00</t>
  </si>
  <si>
    <t>6.700.654.014,00</t>
  </si>
  <si>
    <t>6.988.000.000,00</t>
  </si>
  <si>
    <t>1.740.815.925,00</t>
  </si>
  <si>
    <t>1.950.938.266,50</t>
  </si>
  <si>
    <t>1.973.714.453,00</t>
  </si>
  <si>
    <t>55.670.000,00</t>
  </si>
  <si>
    <t>511.199.999,00</t>
  </si>
  <si>
    <t>535.730.239,00</t>
  </si>
  <si>
    <t>543.937.239,00</t>
  </si>
  <si>
    <t>43.680.000,00</t>
  </si>
  <si>
    <t>1.241.043.334,00</t>
  </si>
  <si>
    <t>1.275.603.334,00</t>
  </si>
  <si>
    <t>1.277.116.667,00</t>
  </si>
  <si>
    <t>391.297.666,00</t>
  </si>
  <si>
    <t>391.797.666,00</t>
  </si>
  <si>
    <t>179.116.667,00</t>
  </si>
  <si>
    <t>186.816.667,00</t>
  </si>
  <si>
    <t>297.310.001,00</t>
  </si>
  <si>
    <t>298.410.000,00</t>
  </si>
  <si>
    <t>477.820.000,00</t>
  </si>
  <si>
    <t>479.410.000,00</t>
  </si>
  <si>
    <t>1.596.425.143,00</t>
  </si>
  <si>
    <t>1.614.034.328,00</t>
  </si>
  <si>
    <t>45.780.000,00</t>
  </si>
  <si>
    <t>729.596.667,00</t>
  </si>
  <si>
    <t>734.006.667,00</t>
  </si>
  <si>
    <t>55.154.649,00</t>
  </si>
  <si>
    <t>61.000.000,00</t>
  </si>
  <si>
    <t>435.000,00</t>
  </si>
  <si>
    <t>1.000.000,00</t>
  </si>
  <si>
    <t>24.907.293,00</t>
  </si>
  <si>
    <t>77.000.000,00</t>
  </si>
  <si>
    <t>3.776.501.731,82</t>
  </si>
  <si>
    <t>3.796.995.620,34</t>
  </si>
  <si>
    <t>3.893.238.160,34</t>
  </si>
  <si>
    <t>3.999.777.491,30</t>
  </si>
  <si>
    <t>60.565.884,89</t>
  </si>
  <si>
    <t>70.016.750,89</t>
  </si>
  <si>
    <t>72.934.818,61</t>
  </si>
  <si>
    <t>130.253.333,70</t>
  </si>
  <si>
    <t>23.076.654,00</t>
  </si>
  <si>
    <t>26.076.654,00</t>
  </si>
  <si>
    <t>31.883.854,00</t>
  </si>
  <si>
    <t>123.939.291,00</t>
  </si>
  <si>
    <t>810.872.739,00</t>
  </si>
  <si>
    <t>811.683.439,00</t>
  </si>
  <si>
    <t>853.370.682,00</t>
  </si>
  <si>
    <t>3.256.280.400,00</t>
  </si>
  <si>
    <t>3.285.515.999,00</t>
  </si>
  <si>
    <t>9.221.891.515,00</t>
  </si>
  <si>
    <t>9.224.653.452,00</t>
  </si>
  <si>
    <t>9.488.113.319,00</t>
  </si>
  <si>
    <t>1.384.879.229,48</t>
  </si>
  <si>
    <t>2.133.818.909,17</t>
  </si>
  <si>
    <t>2.931.030.000,00</t>
  </si>
  <si>
    <t>40.698.000,00</t>
  </si>
  <si>
    <t>56.458.500,00</t>
  </si>
  <si>
    <t>68.970.000,00</t>
  </si>
  <si>
    <t>370.097.500,00</t>
  </si>
  <si>
    <t>555.066.953,00</t>
  </si>
  <si>
    <t>720.000.000,00</t>
  </si>
  <si>
    <t>1.127.477.199,00</t>
  </si>
  <si>
    <t>1.394.365.533,00</t>
  </si>
  <si>
    <t>1.405.355.000,00</t>
  </si>
  <si>
    <t>221.829.284,00</t>
  </si>
  <si>
    <t>303.027.184,00</t>
  </si>
  <si>
    <t>393.645.000,00</t>
  </si>
  <si>
    <t>146.120.000,00</t>
  </si>
  <si>
    <t>184.600.000,00</t>
  </si>
  <si>
    <t>201.000.000,00</t>
  </si>
  <si>
    <t>251.553.500,00</t>
  </si>
  <si>
    <t>353.755.500,00</t>
  </si>
  <si>
    <t>415.360.000,00</t>
  </si>
  <si>
    <t>352.875.250,00</t>
  </si>
  <si>
    <t>459.410.500,00</t>
  </si>
  <si>
    <t>564.640.000,00</t>
  </si>
  <si>
    <t>477.377.140,00</t>
  </si>
  <si>
    <t>638.335.815,00</t>
  </si>
  <si>
    <t>1.000.000.000,00</t>
  </si>
  <si>
    <t>55.032.667,00</t>
  </si>
  <si>
    <t>84.589.333,00</t>
  </si>
  <si>
    <t>107.000.000,00</t>
  </si>
  <si>
    <t>476.460.858,00</t>
  </si>
  <si>
    <t>736.048.929,00</t>
  </si>
  <si>
    <t>893.000.000,00</t>
  </si>
  <si>
    <t>62.947.313,00</t>
  </si>
  <si>
    <t>63.000.000,00</t>
  </si>
  <si>
    <t>285.000,00</t>
  </si>
  <si>
    <t>0,00</t>
  </si>
  <si>
    <t>298.000.000,00</t>
  </si>
  <si>
    <t>39.509.498,68</t>
  </si>
  <si>
    <t>70.000.000,00</t>
  </si>
  <si>
    <t>3.077.925.378,69</t>
  </si>
  <si>
    <t>5.317.754.342,20</t>
  </si>
  <si>
    <t>6.212.231.612,50</t>
  </si>
  <si>
    <t>70.033.955,27</t>
  </si>
  <si>
    <t>155.857.878,52</t>
  </si>
  <si>
    <t>234.135.173,50</t>
  </si>
  <si>
    <t>2.550.134,00</t>
  </si>
  <si>
    <t>8.804.774,00</t>
  </si>
  <si>
    <t>14.633.214,00</t>
  </si>
  <si>
    <t>822.243.975,00</t>
  </si>
  <si>
    <t>826.565.390,00</t>
  </si>
  <si>
    <t>1.120.000.000,00</t>
  </si>
  <si>
    <t>3.339.473.874,00</t>
  </si>
  <si>
    <t>3.374.103.881,00</t>
  </si>
  <si>
    <t>4.043.000.000,00</t>
  </si>
  <si>
    <t>8.609.444.393,32</t>
  </si>
  <si>
    <t>8.621.187.700,32</t>
  </si>
  <si>
    <t>11.394.000.000,00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</si>
</sst>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_(* #,##0_);_(* \(#,##0\);_(* &quot;-&quot;??_);_(@_)"/>
    <numFmt numFmtId="166" formatCode="_(* #,##0.00_);_(* \(#,##0.00\);_(* &quot;-&quot;??_);_(@_)"/>
  </numFmts>
  <fonts count="2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5"/>
      <color rgb="FF000000"/>
      <name val="Arial Narrow"/>
      <family val="2"/>
    </font>
    <font>
      <sz val="8"/>
      <color theme="1"/>
      <name val="Calibri"/>
      <family val="2"/>
      <scheme val="minor"/>
    </font>
    <font>
      <sz val="5.95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5.95"/>
      <color indexed="8"/>
      <name val="Calibri"/>
      <family val="2"/>
      <scheme val="minor"/>
    </font>
    <font>
      <sz val="5"/>
      <color indexed="8"/>
      <name val="Calibri"/>
      <family val="2"/>
      <scheme val="minor"/>
    </font>
    <font>
      <b/>
      <sz val="5"/>
      <color indexed="8"/>
      <name val="Calibri"/>
      <family val="2"/>
      <scheme val="minor"/>
    </font>
    <font>
      <sz val="5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000000"/>
      <name val="Calibri"/>
      <family val="2"/>
    </font>
    <font>
      <sz val="5.95"/>
      <color rgb="FF000000"/>
      <name val="Calibri"/>
      <family val="2"/>
    </font>
    <font>
      <b/>
      <sz val="8"/>
      <color rgb="FF00000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5.95"/>
      <color rgb="FF000000"/>
      <name val="Calibri"/>
      <family val="2"/>
    </font>
    <font>
      <sz val="5"/>
      <color rgb="FF000000"/>
      <name val="Calibri"/>
      <family val="2"/>
    </font>
    <font>
      <b/>
      <sz val="11"/>
      <color rgb="FF000000"/>
      <name val="Calibri"/>
      <family val="2"/>
    </font>
    <font>
      <b/>
      <sz val="5"/>
      <color rgb="FF000000"/>
      <name val="Calibri"/>
      <family val="2"/>
    </font>
    <font>
      <sz val="5"/>
      <name val="Calibri"/>
      <family val="2"/>
    </font>
    <font>
      <i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2" tint="-0.24997000396251678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8" tint="0.799979984760284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2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8">
    <xf numFmtId="0" fontId="0" fillId="0" borderId="0" xfId="0"/>
    <xf numFmtId="39" fontId="0" fillId="0" borderId="0" xfId="0" applyNumberFormat="1"/>
    <xf numFmtId="164" fontId="0" fillId="0" borderId="0" xfId="0" applyNumberFormat="1"/>
    <xf numFmtId="43" fontId="0" fillId="0" borderId="0" xfId="0" applyNumberFormat="1"/>
    <xf numFmtId="0" fontId="3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horizontal="left"/>
    </xf>
    <xf numFmtId="39" fontId="5" fillId="0" borderId="0" xfId="20" applyNumberFormat="1" applyFont="1" applyAlignment="1" applyProtection="1">
      <alignment horizontal="right" vertical="center" wrapText="1" readingOrder="1"/>
      <protection locked="0"/>
    </xf>
    <xf numFmtId="0" fontId="0" fillId="0" borderId="0" xfId="0" applyAlignment="1">
      <alignment horizontal="center"/>
    </xf>
    <xf numFmtId="0" fontId="7" fillId="0" borderId="0" xfId="0" applyFont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7" fillId="0" borderId="0" xfId="0" applyFont="1" applyAlignment="1" applyProtection="1">
      <alignment horizontal="left" vertical="center" wrapText="1" readingOrder="1"/>
      <protection locked="0"/>
    </xf>
    <xf numFmtId="0" fontId="8" fillId="0" borderId="0" xfId="0" applyFont="1" applyAlignment="1" applyProtection="1">
      <alignment horizontal="left" vertical="center" wrapText="1" readingOrder="1"/>
      <protection locked="0"/>
    </xf>
    <xf numFmtId="49" fontId="5" fillId="0" borderId="0" xfId="0" applyNumberFormat="1" applyFont="1" applyAlignment="1" applyProtection="1">
      <alignment vertical="center" wrapText="1" readingOrder="1"/>
      <protection locked="0"/>
    </xf>
    <xf numFmtId="49" fontId="5" fillId="0" borderId="0" xfId="0" applyNumberFormat="1" applyFont="1" applyAlignment="1" applyProtection="1">
      <alignment horizontal="right" vertical="center" wrapText="1" readingOrder="1"/>
      <protection locked="0"/>
    </xf>
    <xf numFmtId="49" fontId="0" fillId="0" borderId="0" xfId="0" applyNumberFormat="1" applyAlignment="1">
      <alignment horizontal="right" readingOrder="1"/>
    </xf>
    <xf numFmtId="0" fontId="11" fillId="0" borderId="0" xfId="0" applyFont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vertical="center" wrapText="1" readingOrder="1"/>
      <protection locked="0"/>
    </xf>
    <xf numFmtId="39" fontId="5" fillId="0" borderId="0" xfId="20" applyNumberFormat="1" applyFont="1" applyAlignment="1" applyProtection="1">
      <alignment horizontal="center" vertical="center" wrapText="1" readingOrder="1"/>
      <protection locked="0"/>
    </xf>
    <xf numFmtId="39" fontId="5" fillId="0" borderId="0" xfId="20" applyNumberFormat="1" applyFont="1" applyFill="1" applyAlignment="1" applyProtection="1">
      <alignment horizontal="right" vertical="center" wrapText="1" readingOrder="1"/>
      <protection locked="0"/>
    </xf>
    <xf numFmtId="39" fontId="5" fillId="0" borderId="0" xfId="20" applyNumberFormat="1" applyFont="1" applyFill="1" applyAlignment="1" applyProtection="1">
      <alignment horizontal="center" vertical="center" wrapText="1" readingOrder="1"/>
      <protection locked="0"/>
    </xf>
    <xf numFmtId="43" fontId="0" fillId="0" borderId="0" xfId="20" applyFont="1" applyFill="1"/>
    <xf numFmtId="41" fontId="5" fillId="0" borderId="0" xfId="21" applyFont="1" applyFill="1" applyAlignment="1" applyProtection="1">
      <alignment horizontal="right" vertical="center" wrapText="1" readingOrder="1"/>
      <protection locked="0"/>
    </xf>
    <xf numFmtId="39" fontId="9" fillId="0" borderId="0" xfId="0" applyNumberFormat="1" applyFont="1"/>
    <xf numFmtId="39" fontId="5" fillId="0" borderId="0" xfId="20" applyNumberFormat="1" applyFont="1" applyFill="1" applyBorder="1" applyAlignment="1" applyProtection="1">
      <alignment horizontal="right" vertical="center" wrapText="1" readingOrder="1"/>
      <protection locked="0"/>
    </xf>
    <xf numFmtId="39" fontId="5" fillId="0" borderId="0" xfId="20" applyNumberFormat="1" applyFont="1" applyFill="1" applyBorder="1" applyAlignment="1" applyProtection="1">
      <alignment horizontal="center" vertical="center" wrapText="1" readingOrder="1"/>
      <protection locked="0"/>
    </xf>
    <xf numFmtId="39" fontId="5" fillId="0" borderId="0" xfId="20" applyNumberFormat="1" applyFont="1" applyBorder="1" applyAlignment="1" applyProtection="1">
      <alignment horizontal="right" vertical="center" wrapText="1" readingOrder="1"/>
      <protection locked="0"/>
    </xf>
    <xf numFmtId="0" fontId="10" fillId="2" borderId="0" xfId="0" applyFont="1" applyFill="1" applyAlignment="1" applyProtection="1">
      <alignment horizontal="center" vertical="center" wrapText="1" readingOrder="1"/>
      <protection locked="0"/>
    </xf>
    <xf numFmtId="0" fontId="10" fillId="2" borderId="0" xfId="0" applyFont="1" applyFill="1" applyAlignment="1" applyProtection="1">
      <alignment vertical="center" wrapText="1" readingOrder="1"/>
      <protection locked="0"/>
    </xf>
    <xf numFmtId="0" fontId="2" fillId="2" borderId="0" xfId="0" applyFont="1" applyFill="1"/>
    <xf numFmtId="0" fontId="12" fillId="2" borderId="0" xfId="0" applyFont="1" applyFill="1" applyAlignment="1" applyProtection="1">
      <alignment horizontal="center" vertical="center" wrapText="1" readingOrder="1"/>
      <protection locked="0"/>
    </xf>
    <xf numFmtId="39" fontId="10" fillId="2" borderId="0" xfId="20" applyNumberFormat="1" applyFont="1" applyFill="1" applyBorder="1" applyAlignment="1" applyProtection="1">
      <alignment horizontal="right" vertical="center" wrapText="1" readingOrder="1"/>
      <protection locked="0"/>
    </xf>
    <xf numFmtId="39" fontId="10" fillId="2" borderId="0" xfId="20" applyNumberFormat="1" applyFont="1" applyFill="1" applyBorder="1" applyAlignment="1" applyProtection="1">
      <alignment horizontal="center" vertical="center" wrapText="1" readingOrder="1"/>
      <protection locked="0"/>
    </xf>
    <xf numFmtId="49" fontId="11" fillId="0" borderId="0" xfId="0" applyNumberFormat="1" applyFont="1" applyAlignment="1" applyProtection="1">
      <alignment horizontal="center" vertical="center" wrapText="1" readingOrder="1"/>
      <protection locked="0"/>
    </xf>
    <xf numFmtId="0" fontId="13" fillId="0" borderId="0" xfId="0" applyFont="1" applyAlignment="1">
      <alignment horizontal="center" vertical="center"/>
    </xf>
    <xf numFmtId="39" fontId="5" fillId="0" borderId="0" xfId="20" applyNumberFormat="1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vertical="center" wrapText="1" readingOrder="1"/>
      <protection locked="0"/>
    </xf>
    <xf numFmtId="165" fontId="5" fillId="0" borderId="0" xfId="20" applyNumberFormat="1" applyFont="1" applyBorder="1" applyAlignment="1" applyProtection="1">
      <alignment horizontal="right" vertical="center" wrapText="1" readingOrder="1"/>
      <protection locked="0"/>
    </xf>
    <xf numFmtId="49" fontId="11" fillId="2" borderId="0" xfId="0" applyNumberFormat="1" applyFont="1" applyFill="1" applyAlignment="1" applyProtection="1">
      <alignment horizontal="center" vertical="center" wrapText="1" readingOrder="1"/>
      <protection locked="0"/>
    </xf>
    <xf numFmtId="0" fontId="14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16" fillId="0" borderId="0" xfId="0" applyFont="1" applyAlignment="1">
      <alignment horizontal="left"/>
    </xf>
    <xf numFmtId="0" fontId="15" fillId="0" borderId="0" xfId="0" applyFont="1"/>
    <xf numFmtId="39" fontId="17" fillId="0" borderId="0" xfId="20" applyNumberFormat="1" applyFont="1" applyFill="1" applyBorder="1" applyAlignment="1" applyProtection="1">
      <alignment horizontal="right" vertical="center" wrapText="1" readingOrder="1"/>
      <protection locked="0"/>
    </xf>
    <xf numFmtId="164" fontId="15" fillId="0" borderId="0" xfId="0" applyNumberFormat="1" applyFont="1"/>
    <xf numFmtId="39" fontId="15" fillId="0" borderId="0" xfId="0" applyNumberFormat="1" applyFont="1"/>
    <xf numFmtId="0" fontId="15" fillId="0" borderId="0" xfId="0" applyFont="1" applyAlignment="1">
      <alignment horizontal="center"/>
    </xf>
    <xf numFmtId="0" fontId="18" fillId="3" borderId="2" xfId="0" applyFont="1" applyFill="1" applyBorder="1" applyAlignment="1" applyProtection="1">
      <alignment horizontal="center" vertical="center" wrapText="1" readingOrder="1"/>
      <protection locked="0"/>
    </xf>
    <xf numFmtId="0" fontId="19" fillId="0" borderId="0" xfId="0" applyFont="1" applyAlignment="1" applyProtection="1">
      <alignment horizontal="center" vertical="center" wrapText="1" readingOrder="1"/>
      <protection locked="0"/>
    </xf>
    <xf numFmtId="0" fontId="20" fillId="0" borderId="0" xfId="0" applyFont="1" applyAlignment="1" applyProtection="1">
      <alignment horizontal="center" vertical="center" wrapText="1" readingOrder="1"/>
      <protection locked="0"/>
    </xf>
    <xf numFmtId="0" fontId="21" fillId="0" borderId="0" xfId="0" applyFont="1"/>
    <xf numFmtId="39" fontId="18" fillId="4" borderId="3" xfId="20" applyNumberFormat="1" applyFont="1" applyFill="1" applyBorder="1" applyAlignment="1" applyProtection="1">
      <alignment horizontal="right" vertical="center" wrapText="1" readingOrder="1"/>
      <protection locked="0"/>
    </xf>
    <xf numFmtId="39" fontId="18" fillId="4" borderId="3" xfId="20" applyNumberFormat="1" applyFont="1" applyFill="1" applyBorder="1" applyAlignment="1" applyProtection="1">
      <alignment horizontal="center" vertical="center" wrapText="1" readingOrder="1"/>
      <protection locked="0"/>
    </xf>
    <xf numFmtId="0" fontId="19" fillId="0" borderId="0" xfId="0" applyFont="1" applyAlignment="1" applyProtection="1">
      <alignment horizontal="left" vertical="center" wrapText="1" readingOrder="1"/>
      <protection locked="0"/>
    </xf>
    <xf numFmtId="0" fontId="20" fillId="0" borderId="0" xfId="0" applyFont="1" applyAlignment="1" applyProtection="1">
      <alignment horizontal="left" vertical="center" wrapText="1" readingOrder="1"/>
      <protection locked="0"/>
    </xf>
    <xf numFmtId="39" fontId="22" fillId="5" borderId="3" xfId="20" applyNumberFormat="1" applyFont="1" applyFill="1" applyBorder="1" applyAlignment="1" applyProtection="1">
      <alignment horizontal="right" vertical="center" wrapText="1" readingOrder="1"/>
      <protection locked="0"/>
    </xf>
    <xf numFmtId="39" fontId="22" fillId="5" borderId="3" xfId="20" applyNumberFormat="1" applyFont="1" applyFill="1" applyBorder="1" applyAlignment="1" applyProtection="1">
      <alignment horizontal="center" vertical="center" wrapText="1" readingOrder="1"/>
      <protection locked="0"/>
    </xf>
    <xf numFmtId="39" fontId="22" fillId="6" borderId="3" xfId="20" applyNumberFormat="1" applyFont="1" applyFill="1" applyBorder="1" applyAlignment="1" applyProtection="1">
      <alignment horizontal="right" vertical="center" wrapText="1" readingOrder="1"/>
      <protection locked="0"/>
    </xf>
    <xf numFmtId="39" fontId="22" fillId="6" borderId="3" xfId="20" applyNumberFormat="1" applyFont="1" applyFill="1" applyBorder="1" applyAlignment="1" applyProtection="1">
      <alignment horizontal="center" vertical="center" wrapText="1" readingOrder="1"/>
      <protection locked="0"/>
    </xf>
    <xf numFmtId="49" fontId="17" fillId="0" borderId="0" xfId="0" applyNumberFormat="1" applyFont="1" applyAlignment="1" applyProtection="1">
      <alignment vertical="center" wrapText="1" readingOrder="1"/>
      <protection locked="0"/>
    </xf>
    <xf numFmtId="49" fontId="17" fillId="0" borderId="0" xfId="0" applyNumberFormat="1" applyFont="1" applyAlignment="1" applyProtection="1">
      <alignment horizontal="right" vertical="center" wrapText="1" readingOrder="1"/>
      <protection locked="0"/>
    </xf>
    <xf numFmtId="49" fontId="15" fillId="0" borderId="0" xfId="0" applyNumberFormat="1" applyFont="1" applyAlignment="1">
      <alignment horizontal="right" readingOrder="1"/>
    </xf>
    <xf numFmtId="0" fontId="23" fillId="0" borderId="0" xfId="0" applyFont="1" applyAlignment="1" applyProtection="1">
      <alignment horizontal="center" vertical="center" wrapText="1" readingOrder="1"/>
      <protection locked="0"/>
    </xf>
    <xf numFmtId="0" fontId="17" fillId="0" borderId="0" xfId="0" applyFont="1" applyAlignment="1" applyProtection="1">
      <alignment horizontal="center" vertical="center" wrapText="1" readingOrder="1"/>
      <protection locked="0"/>
    </xf>
    <xf numFmtId="0" fontId="17" fillId="0" borderId="0" xfId="0" applyFont="1" applyAlignment="1" applyProtection="1">
      <alignment vertical="center" wrapText="1" readingOrder="1"/>
      <protection locked="0"/>
    </xf>
    <xf numFmtId="39" fontId="17" fillId="0" borderId="0" xfId="20" applyNumberFormat="1" applyFont="1" applyFill="1" applyBorder="1" applyAlignment="1" applyProtection="1">
      <alignment horizontal="center" vertical="center" wrapText="1" readingOrder="1"/>
      <protection locked="0"/>
    </xf>
    <xf numFmtId="43" fontId="15" fillId="0" borderId="0" xfId="0" applyNumberFormat="1" applyFont="1"/>
    <xf numFmtId="166" fontId="15" fillId="0" borderId="0" xfId="20" applyNumberFormat="1" applyFont="1" applyFill="1" applyBorder="1"/>
    <xf numFmtId="41" fontId="17" fillId="0" borderId="0" xfId="21" applyFont="1" applyFill="1" applyBorder="1" applyAlignment="1" applyProtection="1">
      <alignment horizontal="right" vertical="center" wrapText="1" readingOrder="1"/>
      <protection locked="0"/>
    </xf>
    <xf numFmtId="39" fontId="21" fillId="0" borderId="0" xfId="0" applyNumberFormat="1" applyFont="1"/>
    <xf numFmtId="49" fontId="17" fillId="0" borderId="1" xfId="0" applyNumberFormat="1" applyFont="1" applyBorder="1" applyAlignment="1" applyProtection="1">
      <alignment vertical="center" wrapText="1" readingOrder="1"/>
      <protection locked="0"/>
    </xf>
    <xf numFmtId="49" fontId="17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20" fillId="0" borderId="1" xfId="0" applyFont="1" applyBorder="1" applyAlignment="1" applyProtection="1">
      <alignment horizontal="left" vertical="center" wrapText="1" readingOrder="1"/>
      <protection locked="0"/>
    </xf>
    <xf numFmtId="0" fontId="23" fillId="0" borderId="1" xfId="0" applyFont="1" applyBorder="1" applyAlignment="1" applyProtection="1">
      <alignment horizontal="center" vertical="center" wrapText="1" readingOrder="1"/>
      <protection locked="0"/>
    </xf>
    <xf numFmtId="0" fontId="17" fillId="0" borderId="1" xfId="0" applyFont="1" applyBorder="1" applyAlignment="1" applyProtection="1">
      <alignment horizontal="center" vertical="center" wrapText="1" readingOrder="1"/>
      <protection locked="0"/>
    </xf>
    <xf numFmtId="0" fontId="17" fillId="0" borderId="1" xfId="0" applyFont="1" applyBorder="1" applyAlignment="1" applyProtection="1">
      <alignment vertical="center" wrapText="1" readingOrder="1"/>
      <protection locked="0"/>
    </xf>
    <xf numFmtId="39" fontId="17" fillId="0" borderId="1" xfId="20" applyNumberFormat="1" applyFont="1" applyFill="1" applyBorder="1" applyAlignment="1" applyProtection="1">
      <alignment horizontal="right" vertical="center" wrapText="1" readingOrder="1"/>
      <protection locked="0"/>
    </xf>
    <xf numFmtId="39" fontId="17" fillId="0" borderId="1" xfId="20" applyNumberFormat="1" applyFont="1" applyFill="1" applyBorder="1" applyAlignment="1" applyProtection="1">
      <alignment horizontal="center" vertical="center" wrapText="1" readingOrder="1"/>
      <protection locked="0"/>
    </xf>
    <xf numFmtId="39" fontId="22" fillId="5" borderId="4" xfId="20" applyNumberFormat="1" applyFont="1" applyFill="1" applyBorder="1" applyAlignment="1" applyProtection="1">
      <alignment horizontal="center" vertical="center" wrapText="1" readingOrder="1"/>
      <protection locked="0"/>
    </xf>
    <xf numFmtId="0" fontId="22" fillId="7" borderId="0" xfId="0" applyFont="1" applyFill="1" applyAlignment="1" applyProtection="1">
      <alignment horizontal="center" vertical="center" wrapText="1" readingOrder="1"/>
      <protection locked="0"/>
    </xf>
    <xf numFmtId="0" fontId="22" fillId="7" borderId="0" xfId="0" applyFont="1" applyFill="1" applyAlignment="1" applyProtection="1">
      <alignment vertical="center" wrapText="1" readingOrder="1"/>
      <protection locked="0"/>
    </xf>
    <xf numFmtId="0" fontId="24" fillId="7" borderId="0" xfId="0" applyFont="1" applyFill="1"/>
    <xf numFmtId="0" fontId="25" fillId="7" borderId="0" xfId="0" applyFont="1" applyFill="1" applyAlignment="1" applyProtection="1">
      <alignment horizontal="center" vertical="center" wrapText="1" readingOrder="1"/>
      <protection locked="0"/>
    </xf>
    <xf numFmtId="39" fontId="22" fillId="7" borderId="0" xfId="20" applyNumberFormat="1" applyFont="1" applyFill="1" applyBorder="1" applyAlignment="1" applyProtection="1">
      <alignment horizontal="right" vertical="center" wrapText="1" readingOrder="1"/>
      <protection locked="0"/>
    </xf>
    <xf numFmtId="39" fontId="22" fillId="7" borderId="4" xfId="20" applyNumberFormat="1" applyFont="1" applyFill="1" applyBorder="1" applyAlignment="1" applyProtection="1">
      <alignment horizontal="center" vertical="center" wrapText="1" readingOrder="1"/>
      <protection locked="0"/>
    </xf>
    <xf numFmtId="49" fontId="23" fillId="0" borderId="0" xfId="0" applyNumberFormat="1" applyFont="1" applyAlignment="1" applyProtection="1">
      <alignment horizontal="center" vertical="center" wrapText="1" readingOrder="1"/>
      <protection locked="0"/>
    </xf>
    <xf numFmtId="0" fontId="26" fillId="0" borderId="0" xfId="0" applyFont="1" applyAlignment="1">
      <alignment horizontal="center" vertical="center"/>
    </xf>
    <xf numFmtId="39" fontId="22" fillId="7" borderId="0" xfId="20" applyNumberFormat="1" applyFont="1" applyFill="1" applyBorder="1" applyAlignment="1" applyProtection="1">
      <alignment horizontal="center" vertical="center" wrapText="1" readingOrder="1"/>
      <protection locked="0"/>
    </xf>
    <xf numFmtId="0" fontId="22" fillId="0" borderId="0" xfId="0" applyFont="1" applyAlignment="1" applyProtection="1">
      <alignment horizontal="center" vertical="center" wrapText="1" readingOrder="1"/>
      <protection locked="0"/>
    </xf>
    <xf numFmtId="49" fontId="23" fillId="7" borderId="0" xfId="0" applyNumberFormat="1" applyFont="1" applyFill="1" applyAlignment="1" applyProtection="1">
      <alignment horizontal="center" vertical="center" wrapText="1" readingOrder="1"/>
      <protection locked="0"/>
    </xf>
    <xf numFmtId="49" fontId="2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26" fillId="0" borderId="1" xfId="0" applyFont="1" applyBorder="1" applyAlignment="1">
      <alignment horizontal="center" vertical="center"/>
    </xf>
    <xf numFmtId="0" fontId="22" fillId="0" borderId="1" xfId="0" applyFont="1" applyBorder="1" applyAlignment="1" applyProtection="1">
      <alignment horizontal="center" vertical="center" wrapText="1" readingOrder="1"/>
      <protection locked="0"/>
    </xf>
    <xf numFmtId="0" fontId="19" fillId="6" borderId="3" xfId="0" applyFont="1" applyFill="1" applyBorder="1" applyAlignment="1" applyProtection="1">
      <alignment horizontal="left" vertical="center" wrapText="1" readingOrder="1"/>
      <protection locked="0"/>
    </xf>
    <xf numFmtId="0" fontId="19" fillId="5" borderId="3" xfId="0" applyFont="1" applyFill="1" applyBorder="1" applyAlignment="1" applyProtection="1">
      <alignment horizontal="left" vertical="center" wrapText="1" readingOrder="1"/>
      <protection locked="0"/>
    </xf>
    <xf numFmtId="0" fontId="18" fillId="3" borderId="2" xfId="0" applyFont="1" applyFill="1" applyBorder="1" applyAlignment="1" applyProtection="1">
      <alignment horizontal="center" vertical="center" wrapText="1" readingOrder="1"/>
      <protection locked="0"/>
    </xf>
    <xf numFmtId="0" fontId="19" fillId="4" borderId="3" xfId="0" applyFont="1" applyFill="1" applyBorder="1" applyAlignment="1" applyProtection="1">
      <alignment horizontal="left" vertical="center" wrapText="1" readingOrder="1"/>
      <protection locked="0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7" fontId="4" fillId="0" borderId="0" xfId="0" applyNumberFormat="1" applyFont="1" applyAlignment="1">
      <alignment horizontal="left"/>
    </xf>
    <xf numFmtId="0" fontId="6" fillId="8" borderId="2" xfId="0" applyFont="1" applyFill="1" applyBorder="1" applyAlignment="1" applyProtection="1">
      <alignment horizontal="center" vertical="center" wrapText="1" readingOrder="1"/>
      <protection locked="0"/>
    </xf>
    <xf numFmtId="0" fontId="6" fillId="8" borderId="2" xfId="0" applyFont="1" applyFill="1" applyBorder="1" applyAlignment="1" applyProtection="1">
      <alignment horizontal="center" vertical="center" wrapText="1" readingOrder="1"/>
      <protection locked="0"/>
    </xf>
    <xf numFmtId="0" fontId="7" fillId="9" borderId="3" xfId="0" applyFont="1" applyFill="1" applyBorder="1" applyAlignment="1" applyProtection="1">
      <alignment horizontal="left" vertical="center" wrapText="1" readingOrder="1"/>
      <protection locked="0"/>
    </xf>
    <xf numFmtId="39" fontId="6" fillId="9" borderId="3" xfId="20" applyNumberFormat="1" applyFont="1" applyFill="1" applyBorder="1" applyAlignment="1" applyProtection="1">
      <alignment horizontal="right" vertical="center" wrapText="1" readingOrder="1"/>
      <protection locked="0"/>
    </xf>
    <xf numFmtId="39" fontId="6" fillId="9" borderId="3" xfId="20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3" xfId="0" applyFont="1" applyFill="1" applyBorder="1" applyAlignment="1" applyProtection="1">
      <alignment horizontal="left" vertical="center" wrapText="1" readingOrder="1"/>
      <protection locked="0"/>
    </xf>
    <xf numFmtId="39" fontId="10" fillId="10" borderId="3" xfId="20" applyNumberFormat="1" applyFont="1" applyFill="1" applyBorder="1" applyAlignment="1" applyProtection="1">
      <alignment horizontal="right" vertical="center" wrapText="1" readingOrder="1"/>
      <protection locked="0"/>
    </xf>
    <xf numFmtId="39" fontId="10" fillId="10" borderId="3" xfId="20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3" xfId="0" applyFont="1" applyFill="1" applyBorder="1" applyAlignment="1" applyProtection="1">
      <alignment horizontal="left" vertical="center" wrapText="1" readingOrder="1"/>
      <protection locked="0"/>
    </xf>
    <xf numFmtId="39" fontId="10" fillId="11" borderId="3" xfId="20" applyNumberFormat="1" applyFont="1" applyFill="1" applyBorder="1" applyAlignment="1" applyProtection="1">
      <alignment horizontal="right" vertical="center" wrapText="1" readingOrder="1"/>
      <protection locked="0"/>
    </xf>
    <xf numFmtId="39" fontId="10" fillId="11" borderId="3" xfId="2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vertical="center" wrapText="1" readingOrder="1"/>
      <protection locked="0"/>
    </xf>
    <xf numFmtId="49" fontId="5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11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39" fontId="5" fillId="0" borderId="1" xfId="20" applyNumberFormat="1" applyFont="1" applyBorder="1" applyAlignment="1" applyProtection="1">
      <alignment horizontal="right" vertical="center" wrapText="1" readingOrder="1"/>
      <protection locked="0"/>
    </xf>
    <xf numFmtId="39" fontId="5" fillId="0" borderId="1" xfId="20" applyNumberFormat="1" applyFont="1" applyFill="1" applyBorder="1" applyAlignment="1" applyProtection="1">
      <alignment horizontal="right" vertical="center" wrapText="1" readingOrder="1"/>
      <protection locked="0"/>
    </xf>
    <xf numFmtId="39" fontId="5" fillId="0" borderId="1" xfId="20" applyNumberFormat="1" applyFont="1" applyFill="1" applyBorder="1" applyAlignment="1" applyProtection="1">
      <alignment horizontal="center" vertical="center" wrapText="1" readingOrder="1"/>
      <protection locked="0"/>
    </xf>
    <xf numFmtId="39" fontId="10" fillId="10" borderId="4" xfId="20" applyNumberFormat="1" applyFont="1" applyFill="1" applyBorder="1" applyAlignment="1" applyProtection="1">
      <alignment horizontal="center" vertical="center" wrapText="1" readingOrder="1"/>
      <protection locked="0"/>
    </xf>
    <xf numFmtId="39" fontId="10" fillId="2" borderId="4" xfId="20" applyNumberFormat="1" applyFont="1" applyFill="1" applyBorder="1" applyAlignment="1" applyProtection="1">
      <alignment horizontal="center" vertical="center" wrapText="1" readingOrder="1"/>
      <protection locked="0"/>
    </xf>
    <xf numFmtId="49" fontId="11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 readingOrder="1"/>
      <protection locked="0"/>
    </xf>
    <xf numFmtId="39" fontId="5" fillId="0" borderId="1" xfId="20" applyNumberFormat="1" applyFont="1" applyBorder="1" applyAlignment="1" applyProtection="1">
      <alignment horizontal="center" vertical="center" wrapText="1" readingOrder="1"/>
      <protection locked="0"/>
    </xf>
    <xf numFmtId="0" fontId="27" fillId="0" borderId="0" xfId="0" applyFont="1"/>
  </cellXfs>
  <cellStyles count="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Millares" xfId="20" builtinId="3"/>
    <cellStyle name="Millares [0]" xfId="21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7" Type="http://schemas.openxmlformats.org/officeDocument/2006/relationships/calcChain" Target="calcChain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9</xdr:col>
      <xdr:colOff>875459</xdr:colOff>
      <xdr:row>0</xdr:row>
      <xdr:rowOff>119062</xdr:rowOff>
    </xdr:from>
    <xdr:to>
      <xdr:col>10</xdr:col>
      <xdr:colOff>506785</xdr:colOff>
      <xdr:row>3</xdr:row>
      <xdr:rowOff>51266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88d34a-003b-44cf-beea-8fe6d1fe3bc7}"/>
            </a:ext>
          </a:extLst>
        </xdr:cNvPr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 l="0" t="0" r="0" b="14283"/>
        <a:stretch>
          <a:fillRect/>
        </a:stretch>
      </xdr:blipFill>
      <xdr:spPr bwMode="auto">
        <a:xfrm>
          <a:off x="3581400" y="114300"/>
          <a:ext cx="1438275" cy="361950"/>
        </a:xfrm>
        <a:prstGeom prst="rect"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3BDD457-79AD-4764-A8F4-B8A0D43C93B6}">
  <dimension ref="A1:R54"/>
  <sheetViews>
    <sheetView workbookViewId="0" topLeftCell="A1">
      <selection pane="topLeft" activeCell="L13" sqref="L13"/>
    </sheetView>
  </sheetViews>
  <sheetFormatPr defaultColWidth="11.424285714285714" defaultRowHeight="15"/>
  <cols>
    <col min="1" max="1" width="2" style="43" customWidth="1"/>
    <col min="2" max="2" width="4.428571428571429" style="43" bestFit="1" customWidth="1"/>
    <col min="3" max="3" width="4.285714285714286" style="43" customWidth="1"/>
    <col min="4" max="4" width="3.5714285714285716" style="43" bestFit="1" customWidth="1"/>
    <col min="5" max="5" width="3" style="43" customWidth="1"/>
    <col min="6" max="6" width="6.714285714285714" style="43" bestFit="1" customWidth="1"/>
    <col min="7" max="7" width="2.4285714285714284" style="43" bestFit="1" customWidth="1"/>
    <col min="8" max="8" width="3.5714285714285716" style="43" customWidth="1"/>
    <col min="9" max="9" width="7.285714285714286" style="47" customWidth="1"/>
    <col min="10" max="10" width="27.142857142857142" style="43" customWidth="1"/>
    <col min="11" max="11" width="14.857142857142858" style="43" customWidth="1"/>
    <col min="12" max="12" width="14.142857142857142" style="43" bestFit="1" customWidth="1"/>
    <col min="13" max="13" width="14" style="43" customWidth="1"/>
    <col min="14" max="14" width="13.857142857142858" style="43" bestFit="1" customWidth="1"/>
    <col min="15" max="15" width="13.285714285714286" style="43" bestFit="1" customWidth="1"/>
    <col min="16" max="17" width="8.285714285714286" style="43" customWidth="1"/>
    <col min="18" max="18" width="19" style="43" bestFit="1" customWidth="1"/>
    <col min="19" max="16384" width="11.428571428571429" style="43"/>
  </cols>
  <sheetData>
    <row r="1" spans="1:9" ht="15">
      <c r="A1" s="98" t="s">
        <v>0</v>
      </c>
      <c r="B1" s="98"/>
      <c r="C1" s="98"/>
      <c r="D1" s="98"/>
      <c r="E1" s="98"/>
      <c r="F1" s="98"/>
      <c r="G1" s="42"/>
      <c r="H1" s="98">
        <v>2023</v>
      </c>
      <c r="I1" s="98"/>
    </row>
    <row r="2" spans="1:14" ht="15">
      <c r="A2" s="98" t="s">
        <v>1</v>
      </c>
      <c r="B2" s="98"/>
      <c r="C2" s="98"/>
      <c r="D2" s="98"/>
      <c r="E2" s="98"/>
      <c r="F2" s="98"/>
      <c r="G2" s="42"/>
      <c r="H2" s="98" t="s">
        <v>2</v>
      </c>
      <c r="I2" s="98"/>
      <c r="M2" s="44"/>
      <c r="N2" s="45"/>
    </row>
    <row r="3" spans="1:12" ht="15">
      <c r="A3" s="98" t="s">
        <v>3</v>
      </c>
      <c r="B3" s="98"/>
      <c r="C3" s="98"/>
      <c r="D3" s="98"/>
      <c r="E3" s="98"/>
      <c r="F3" s="98"/>
      <c r="G3" s="42"/>
      <c r="H3" s="99" t="s">
        <v>66</v>
      </c>
      <c r="I3" s="98"/>
      <c r="J3" s="98"/>
      <c r="L3" s="46"/>
    </row>
    <row r="4" ht="5.25" customHeight="1"/>
    <row r="5" spans="1:17" ht="33.75">
      <c r="A5" s="96" t="s">
        <v>4</v>
      </c>
      <c r="B5" s="96"/>
      <c r="C5" s="96"/>
      <c r="D5" s="96"/>
      <c r="E5" s="96"/>
      <c r="F5" s="96"/>
      <c r="G5" s="48"/>
      <c r="H5" s="48" t="s">
        <v>5</v>
      </c>
      <c r="I5" s="48" t="s">
        <v>6</v>
      </c>
      <c r="J5" s="48" t="s">
        <v>7</v>
      </c>
      <c r="K5" s="48" t="s">
        <v>8</v>
      </c>
      <c r="L5" s="48" t="s">
        <v>9</v>
      </c>
      <c r="M5" s="48" t="s">
        <v>10</v>
      </c>
      <c r="N5" s="48" t="s">
        <v>11</v>
      </c>
      <c r="O5" s="48" t="s">
        <v>12</v>
      </c>
      <c r="P5" s="48" t="s">
        <v>13</v>
      </c>
      <c r="Q5" s="48" t="s">
        <v>14</v>
      </c>
    </row>
    <row r="6" spans="1:17" s="51" customFormat="1" ht="7.5" customHeight="1">
      <c r="A6" s="49"/>
      <c r="B6" s="49"/>
      <c r="C6" s="49"/>
      <c r="D6" s="49"/>
      <c r="E6" s="49"/>
      <c r="F6" s="49"/>
      <c r="G6" s="49"/>
      <c r="H6" s="49"/>
      <c r="I6" s="49"/>
      <c r="J6" s="50"/>
      <c r="K6" s="49"/>
      <c r="L6" s="49"/>
      <c r="M6" s="49"/>
      <c r="N6" s="49"/>
      <c r="O6" s="49"/>
      <c r="P6" s="49"/>
      <c r="Q6" s="49"/>
    </row>
    <row r="7" spans="1:17" s="51" customFormat="1" ht="13.5" customHeight="1">
      <c r="A7" s="97" t="s">
        <v>15</v>
      </c>
      <c r="B7" s="97"/>
      <c r="C7" s="97"/>
      <c r="D7" s="97"/>
      <c r="E7" s="97"/>
      <c r="F7" s="97"/>
      <c r="G7" s="97"/>
      <c r="H7" s="97"/>
      <c r="I7" s="97"/>
      <c r="J7" s="97"/>
      <c r="K7" s="52">
        <f>+K9+K33</f>
        <v>2.638125E10</v>
      </c>
      <c r="L7" s="52">
        <f>+L9+L33</f>
        <v>2.3984461291129997E10</v>
      </c>
      <c r="M7" s="52">
        <f>+M9+M33</f>
        <v>2.101595250772E10</v>
      </c>
      <c r="N7" s="52">
        <f>+N9+N33</f>
        <v>2.007271782672E10</v>
      </c>
      <c r="O7" s="52">
        <f>+O9+O33</f>
        <v>2.39678870887E9</v>
      </c>
      <c r="P7" s="53">
        <f>+(L7/K7)*100</f>
        <v>90.91480233548447</v>
      </c>
      <c r="Q7" s="53">
        <f>+(M7/K7)*100</f>
        <v>79.66245916217011</v>
      </c>
    </row>
    <row r="8" spans="1:17" s="51" customFormat="1" ht="6" customHeight="1">
      <c r="A8" s="54"/>
      <c r="B8" s="54"/>
      <c r="C8" s="54"/>
      <c r="D8" s="54"/>
      <c r="E8" s="54"/>
      <c r="F8" s="54"/>
      <c r="G8" s="54"/>
      <c r="H8" s="54"/>
      <c r="I8" s="49"/>
      <c r="J8" s="55"/>
      <c r="K8" s="49"/>
      <c r="L8" s="49"/>
      <c r="M8" s="49"/>
      <c r="N8" s="49"/>
      <c r="O8" s="49"/>
      <c r="P8" s="49"/>
      <c r="Q8" s="49"/>
    </row>
    <row r="9" spans="1:17" s="51" customFormat="1" ht="13.5" customHeight="1">
      <c r="A9" s="95" t="s">
        <v>16</v>
      </c>
      <c r="B9" s="95"/>
      <c r="C9" s="95"/>
      <c r="D9" s="95"/>
      <c r="E9" s="95"/>
      <c r="F9" s="95"/>
      <c r="G9" s="95"/>
      <c r="H9" s="95"/>
      <c r="I9" s="95"/>
      <c r="J9" s="95"/>
      <c r="K9" s="56">
        <f>+K11+K16+K28+K23</f>
        <v>1.6319E10</v>
      </c>
      <c r="L9" s="56">
        <f>+L11+L16+L28+L23</f>
        <v>1.5392357792869999E10</v>
      </c>
      <c r="M9" s="56">
        <f>+M11+M16+M28+M23</f>
        <v>1.3534784876869999E10</v>
      </c>
      <c r="N9" s="56">
        <f>+N11+N16+N28+N23</f>
        <v>1.3510322073869999E10</v>
      </c>
      <c r="O9" s="56">
        <f>+O11+O16+O28+O23</f>
        <v>9.266422071300001E8</v>
      </c>
      <c r="P9" s="57">
        <f>+(L9/K9)*100</f>
        <v>94.321697364238</v>
      </c>
      <c r="Q9" s="57">
        <f>+(M9/K9)*100</f>
        <v>82.93881289827807</v>
      </c>
    </row>
    <row r="10" spans="1:17" s="51" customFormat="1" ht="4.5" customHeight="1">
      <c r="A10" s="49"/>
      <c r="B10" s="49"/>
      <c r="C10" s="49"/>
      <c r="D10" s="49"/>
      <c r="E10" s="49"/>
      <c r="F10" s="49"/>
      <c r="G10" s="49"/>
      <c r="H10" s="49"/>
      <c r="I10" s="49"/>
      <c r="J10" s="50"/>
      <c r="K10" s="50"/>
      <c r="L10" s="50"/>
      <c r="M10" s="50"/>
      <c r="N10" s="50"/>
      <c r="O10" s="50"/>
      <c r="P10" s="50"/>
      <c r="Q10" s="50"/>
    </row>
    <row r="11" spans="1:17" s="51" customFormat="1" ht="14.25" customHeight="1">
      <c r="A11" s="94" t="s">
        <v>17</v>
      </c>
      <c r="B11" s="94"/>
      <c r="C11" s="94"/>
      <c r="D11" s="94"/>
      <c r="E11" s="94"/>
      <c r="F11" s="94"/>
      <c r="G11" s="94"/>
      <c r="H11" s="94"/>
      <c r="I11" s="94"/>
      <c r="J11" s="94"/>
      <c r="K11" s="58">
        <f>+K12+K13+K14</f>
        <v>1.0295E10</v>
      </c>
      <c r="L11" s="58">
        <f t="shared" si="0" ref="L11:N11">+L12+L13+L14</f>
        <v>9.891543068E9</v>
      </c>
      <c r="M11" s="58">
        <f t="shared" si="0"/>
        <v>9.891543068E9</v>
      </c>
      <c r="N11" s="58">
        <f t="shared" si="0"/>
        <v>9.891543068E9</v>
      </c>
      <c r="O11" s="58">
        <f t="shared" si="1" ref="O11">SUM(O12:O14)</f>
        <v>403456932</v>
      </c>
      <c r="P11" s="59">
        <f>+(L11/K11)*100</f>
        <v>96.08104</v>
      </c>
      <c r="Q11" s="59">
        <f>+(M11/K11)*100</f>
        <v>96.08104</v>
      </c>
    </row>
    <row r="12" spans="1:17" ht="15">
      <c r="A12" s="60" t="s">
        <v>18</v>
      </c>
      <c r="B12" s="61" t="s">
        <v>19</v>
      </c>
      <c r="C12" s="61" t="s">
        <v>19</v>
      </c>
      <c r="D12" s="61" t="s">
        <v>19</v>
      </c>
      <c r="E12" s="61"/>
      <c r="F12" s="62"/>
      <c r="G12" s="62"/>
      <c r="H12" s="63" t="s">
        <v>20</v>
      </c>
      <c r="I12" s="64" t="s">
        <v>21</v>
      </c>
      <c r="J12" s="65" t="s">
        <v>22</v>
      </c>
      <c r="K12" s="44" t="s">
        <v>160</v>
      </c>
      <c r="L12" s="44" t="s">
        <v>159</v>
      </c>
      <c r="M12" s="44" t="s">
        <v>159</v>
      </c>
      <c r="N12" s="44" t="s">
        <v>159</v>
      </c>
      <c r="O12" s="44">
        <f>+K12-L12</f>
        <v>287345986</v>
      </c>
      <c r="P12" s="66">
        <f>+L12/K12*100</f>
        <v>95.88800821408128</v>
      </c>
      <c r="Q12" s="66">
        <f>+M12/K12*100</f>
        <v>95.88800821408128</v>
      </c>
    </row>
    <row r="13" spans="1:18" ht="16.5">
      <c r="A13" s="60" t="s">
        <v>18</v>
      </c>
      <c r="B13" s="61" t="s">
        <v>19</v>
      </c>
      <c r="C13" s="61" t="s">
        <v>19</v>
      </c>
      <c r="D13" s="61" t="s">
        <v>23</v>
      </c>
      <c r="E13" s="61"/>
      <c r="F13" s="62"/>
      <c r="G13" s="62"/>
      <c r="H13" s="63" t="s">
        <v>20</v>
      </c>
      <c r="I13" s="64" t="s">
        <v>21</v>
      </c>
      <c r="J13" s="65" t="s">
        <v>24</v>
      </c>
      <c r="K13" s="44" t="s">
        <v>158</v>
      </c>
      <c r="L13" s="44" t="s">
        <v>157</v>
      </c>
      <c r="M13" s="44" t="s">
        <v>157</v>
      </c>
      <c r="N13" s="44" t="s">
        <v>157</v>
      </c>
      <c r="O13" s="44">
        <f t="shared" si="2" ref="O13:O14">+K13-L13</f>
        <v>79886509</v>
      </c>
      <c r="P13" s="66">
        <f>+L13/K13*100</f>
        <v>96.75390048760666</v>
      </c>
      <c r="Q13" s="66">
        <f>+M13/K13*100</f>
        <v>96.75390048760666</v>
      </c>
      <c r="R13" s="45"/>
    </row>
    <row r="14" spans="1:18" ht="20.25" customHeight="1">
      <c r="A14" s="60" t="s">
        <v>18</v>
      </c>
      <c r="B14" s="61" t="s">
        <v>19</v>
      </c>
      <c r="C14" s="61" t="s">
        <v>19</v>
      </c>
      <c r="D14" s="61" t="s">
        <v>25</v>
      </c>
      <c r="E14" s="61"/>
      <c r="F14" s="62"/>
      <c r="G14" s="62"/>
      <c r="H14" s="63" t="s">
        <v>20</v>
      </c>
      <c r="I14" s="64" t="s">
        <v>21</v>
      </c>
      <c r="J14" s="65" t="s">
        <v>26</v>
      </c>
      <c r="K14" s="44" t="s">
        <v>156</v>
      </c>
      <c r="L14" s="44" t="s">
        <v>155</v>
      </c>
      <c r="M14" s="44" t="s">
        <v>155</v>
      </c>
      <c r="N14" s="44" t="s">
        <v>155</v>
      </c>
      <c r="O14" s="44">
        <f t="shared" si="2"/>
        <v>36224437</v>
      </c>
      <c r="P14" s="66">
        <f>+L14/K14*100</f>
        <v>95.71815165484634</v>
      </c>
      <c r="Q14" s="66">
        <f>+M14/K14*100</f>
        <v>95.71815165484634</v>
      </c>
      <c r="R14" s="67"/>
    </row>
    <row r="15" spans="1:17" ht="5.25" customHeight="1">
      <c r="A15" s="65"/>
      <c r="B15" s="65"/>
      <c r="C15" s="65"/>
      <c r="D15" s="65"/>
      <c r="E15" s="65"/>
      <c r="H15" s="63"/>
      <c r="I15" s="64"/>
      <c r="J15" s="65"/>
      <c r="K15" s="44"/>
      <c r="L15" s="44"/>
      <c r="M15" s="44"/>
      <c r="N15" s="44"/>
      <c r="O15" s="44"/>
      <c r="P15" s="44"/>
      <c r="Q15" s="44"/>
    </row>
    <row r="16" spans="1:17" s="51" customFormat="1" ht="13.5" customHeight="1">
      <c r="A16" s="94" t="s">
        <v>27</v>
      </c>
      <c r="B16" s="94"/>
      <c r="C16" s="94"/>
      <c r="D16" s="94"/>
      <c r="E16" s="94"/>
      <c r="F16" s="94"/>
      <c r="G16" s="94"/>
      <c r="H16" s="94"/>
      <c r="I16" s="94"/>
      <c r="J16" s="94"/>
      <c r="K16" s="58">
        <v>5.528E9</v>
      </c>
      <c r="L16" s="58">
        <f>+L17+L19</f>
        <v>5.42797472387E9</v>
      </c>
      <c r="M16" s="58">
        <f t="shared" si="3" ref="M16:O16">+M17+M19</f>
        <v>3.57040180787E9</v>
      </c>
      <c r="N16" s="58">
        <f t="shared" si="3"/>
        <v>3.54593900487E9</v>
      </c>
      <c r="O16" s="58">
        <f t="shared" si="3"/>
        <v>1.0002527613000011E8</v>
      </c>
      <c r="P16" s="59">
        <f>+L16/K16*100</f>
        <v>98.19057025814037</v>
      </c>
      <c r="Q16" s="59">
        <f>+M16/K16*100</f>
        <v>64.58758697304631</v>
      </c>
    </row>
    <row r="17" spans="1:18" ht="15">
      <c r="A17" s="60" t="s">
        <v>18</v>
      </c>
      <c r="B17" s="61" t="s">
        <v>23</v>
      </c>
      <c r="C17" s="61" t="s">
        <v>19</v>
      </c>
      <c r="D17" s="61"/>
      <c r="E17" s="61"/>
      <c r="F17" s="62"/>
      <c r="G17" s="62"/>
      <c r="H17" s="63" t="s">
        <v>20</v>
      </c>
      <c r="I17" s="64" t="s">
        <v>21</v>
      </c>
      <c r="J17" s="65" t="s">
        <v>28</v>
      </c>
      <c r="K17" s="44" t="str">
        <f>+K18</f>
        <v>164.243.006,66</v>
      </c>
      <c r="L17" s="44" t="str">
        <f t="shared" si="4" ref="L17">+L18</f>
        <v>163.293.006,66</v>
      </c>
      <c r="M17" s="44" t="str">
        <f>+M18</f>
        <v>17.850,00</v>
      </c>
      <c r="N17" s="44" t="str">
        <f>+N18</f>
        <v>17.850,00</v>
      </c>
      <c r="O17" s="44">
        <f t="shared" si="5" ref="O17:O21">+K17-L17</f>
        <v>950000</v>
      </c>
      <c r="P17" s="66">
        <f>+L17/K17*100</f>
        <v>99.42158876696247</v>
      </c>
      <c r="Q17" s="66">
        <f t="shared" si="6" ref="Q17:Q21">+M17/K17*100</f>
        <v>0.01086804264181022</v>
      </c>
      <c r="R17" s="68"/>
    </row>
    <row r="18" spans="1:18" ht="15">
      <c r="A18" s="60" t="s">
        <v>18</v>
      </c>
      <c r="B18" s="61" t="s">
        <v>23</v>
      </c>
      <c r="C18" s="61" t="s">
        <v>19</v>
      </c>
      <c r="D18" s="61" t="s">
        <v>19</v>
      </c>
      <c r="E18" s="61"/>
      <c r="F18" s="62"/>
      <c r="G18" s="62"/>
      <c r="H18" s="63" t="s">
        <v>20</v>
      </c>
      <c r="I18" s="64" t="s">
        <v>21</v>
      </c>
      <c r="J18" s="65" t="s">
        <v>29</v>
      </c>
      <c r="K18" s="44" t="s">
        <v>154</v>
      </c>
      <c r="L18" s="44" t="s">
        <v>153</v>
      </c>
      <c r="M18" s="44" t="s">
        <v>152</v>
      </c>
      <c r="N18" s="44" t="s">
        <v>152</v>
      </c>
      <c r="O18" s="44">
        <f t="shared" si="5"/>
        <v>950000</v>
      </c>
      <c r="P18" s="66">
        <f t="shared" si="7" ref="P18">+L18/K18*100</f>
        <v>99.42158876696247</v>
      </c>
      <c r="Q18" s="66">
        <f t="shared" si="6"/>
        <v>0.01086804264181022</v>
      </c>
      <c r="R18" s="68"/>
    </row>
    <row r="19" spans="1:18" ht="15">
      <c r="A19" s="60" t="s">
        <v>18</v>
      </c>
      <c r="B19" s="61" t="s">
        <v>23</v>
      </c>
      <c r="C19" s="61" t="s">
        <v>23</v>
      </c>
      <c r="D19" s="61"/>
      <c r="E19" s="61"/>
      <c r="F19" s="62"/>
      <c r="G19" s="62"/>
      <c r="H19" s="63" t="s">
        <v>20</v>
      </c>
      <c r="I19" s="64" t="s">
        <v>21</v>
      </c>
      <c r="J19" s="65" t="s">
        <v>30</v>
      </c>
      <c r="K19" s="44">
        <f>+K20+K21</f>
        <v>5.36375699334E9</v>
      </c>
      <c r="L19" s="44">
        <f t="shared" si="8" ref="L19:N19">+L20+L21</f>
        <v>5.26468171721E9</v>
      </c>
      <c r="M19" s="44">
        <f>+M20+M21</f>
        <v>3.57038395787E9</v>
      </c>
      <c r="N19" s="44">
        <f t="shared" si="8"/>
        <v>3.54592115487E9</v>
      </c>
      <c r="O19" s="44">
        <f t="shared" si="5"/>
        <v>9.907527613000011E7</v>
      </c>
      <c r="P19" s="66">
        <f>+L19/K19*100</f>
        <v>98.15287537722125</v>
      </c>
      <c r="Q19" s="66">
        <f t="shared" si="6"/>
        <v>66.56498350509219</v>
      </c>
      <c r="R19" s="68"/>
    </row>
    <row r="20" spans="1:18" ht="15">
      <c r="A20" s="60" t="s">
        <v>18</v>
      </c>
      <c r="B20" s="61" t="s">
        <v>23</v>
      </c>
      <c r="C20" s="61" t="s">
        <v>23</v>
      </c>
      <c r="D20" s="61" t="s">
        <v>19</v>
      </c>
      <c r="E20" s="61"/>
      <c r="F20" s="62"/>
      <c r="G20" s="62"/>
      <c r="H20" s="63" t="s">
        <v>20</v>
      </c>
      <c r="I20" s="64" t="s">
        <v>21</v>
      </c>
      <c r="J20" s="65" t="s">
        <v>31</v>
      </c>
      <c r="K20" s="44" t="s">
        <v>151</v>
      </c>
      <c r="L20" s="69" t="s">
        <v>150</v>
      </c>
      <c r="M20" s="44" t="s">
        <v>149</v>
      </c>
      <c r="N20" s="44" t="s">
        <v>148</v>
      </c>
      <c r="O20" s="44">
        <f t="shared" si="5"/>
        <v>4.2154717519999996E7</v>
      </c>
      <c r="P20" s="66">
        <f>+L20/K20*100</f>
        <v>75.96946530409923</v>
      </c>
      <c r="Q20" s="66">
        <f t="shared" si="6"/>
        <v>52.28630632312867</v>
      </c>
      <c r="R20" s="68"/>
    </row>
    <row r="21" spans="1:18" ht="15">
      <c r="A21" s="60" t="s">
        <v>18</v>
      </c>
      <c r="B21" s="61" t="s">
        <v>23</v>
      </c>
      <c r="C21" s="61" t="s">
        <v>23</v>
      </c>
      <c r="D21" s="61" t="s">
        <v>23</v>
      </c>
      <c r="E21" s="61"/>
      <c r="F21" s="62"/>
      <c r="G21" s="62"/>
      <c r="H21" s="63" t="s">
        <v>20</v>
      </c>
      <c r="I21" s="64" t="s">
        <v>21</v>
      </c>
      <c r="J21" s="65" t="s">
        <v>32</v>
      </c>
      <c r="K21" s="44" t="s">
        <v>147</v>
      </c>
      <c r="L21" s="44" t="s">
        <v>146</v>
      </c>
      <c r="M21" s="44" t="s">
        <v>145</v>
      </c>
      <c r="N21" s="44" t="s">
        <v>144</v>
      </c>
      <c r="O21" s="44">
        <f t="shared" si="5"/>
        <v>5.692055861000061E7</v>
      </c>
      <c r="P21" s="66">
        <f>+L21/K21*100</f>
        <v>98.90291292134089</v>
      </c>
      <c r="Q21" s="66">
        <f t="shared" si="6"/>
        <v>67.04775616860677</v>
      </c>
      <c r="R21" s="68"/>
    </row>
    <row r="22" spans="1:17" ht="5.25" customHeight="1">
      <c r="A22" s="65"/>
      <c r="B22" s="65"/>
      <c r="C22" s="65"/>
      <c r="D22" s="65"/>
      <c r="E22" s="65"/>
      <c r="H22" s="63"/>
      <c r="I22" s="64"/>
      <c r="J22" s="65"/>
      <c r="K22" s="44"/>
      <c r="L22" s="44"/>
      <c r="M22" s="44"/>
      <c r="N22" s="44"/>
      <c r="O22" s="44"/>
      <c r="P22" s="66"/>
      <c r="Q22" s="66"/>
    </row>
    <row r="23" spans="1:18" s="51" customFormat="1" ht="13.5" customHeight="1">
      <c r="A23" s="94" t="s">
        <v>33</v>
      </c>
      <c r="B23" s="94"/>
      <c r="C23" s="94"/>
      <c r="D23" s="94"/>
      <c r="E23" s="94"/>
      <c r="F23" s="94"/>
      <c r="G23" s="94"/>
      <c r="H23" s="94"/>
      <c r="I23" s="94"/>
      <c r="J23" s="94"/>
      <c r="K23" s="58">
        <f>+K24+K25</f>
        <v>423000000</v>
      </c>
      <c r="L23" s="58">
        <f t="shared" si="9" ref="L23:O23">+L24+L25</f>
        <v>16297565</v>
      </c>
      <c r="M23" s="58">
        <f t="shared" si="9"/>
        <v>16297565</v>
      </c>
      <c r="N23" s="58">
        <f t="shared" si="9"/>
        <v>16297565</v>
      </c>
      <c r="O23" s="58">
        <f t="shared" si="9"/>
        <v>406702435</v>
      </c>
      <c r="P23" s="59">
        <f>+L23/K23*100</f>
        <v>3.8528522458628838</v>
      </c>
      <c r="Q23" s="59">
        <f>+M23/K23*100</f>
        <v>3.8528522458628838</v>
      </c>
      <c r="R23" s="70"/>
    </row>
    <row r="24" spans="1:17" ht="15.75" customHeight="1">
      <c r="A24" s="65" t="s">
        <v>18</v>
      </c>
      <c r="B24" s="61" t="s">
        <v>25</v>
      </c>
      <c r="C24" s="61" t="s">
        <v>25</v>
      </c>
      <c r="D24" s="61"/>
      <c r="E24" s="65"/>
      <c r="H24" s="63">
        <v>10</v>
      </c>
      <c r="I24" s="64" t="s">
        <v>21</v>
      </c>
      <c r="J24" s="65" t="s">
        <v>34</v>
      </c>
      <c r="K24" s="44">
        <v>355000000</v>
      </c>
      <c r="L24" s="44">
        <v>0</v>
      </c>
      <c r="M24" s="44">
        <v>0</v>
      </c>
      <c r="N24" s="44">
        <v>0</v>
      </c>
      <c r="O24" s="44">
        <f t="shared" si="10" ref="O24:O26">+K24-L24</f>
        <v>355000000</v>
      </c>
      <c r="P24" s="66">
        <f t="shared" si="11" ref="P24:P26">+L24/K24*100</f>
        <v>0</v>
      </c>
      <c r="Q24" s="66">
        <f>+M24/K24*100</f>
        <v>0</v>
      </c>
    </row>
    <row r="25" spans="1:17" ht="15.75" customHeight="1">
      <c r="A25" s="65" t="s">
        <v>18</v>
      </c>
      <c r="B25" s="61" t="s">
        <v>25</v>
      </c>
      <c r="C25" s="61" t="s">
        <v>35</v>
      </c>
      <c r="D25" s="61"/>
      <c r="E25" s="65"/>
      <c r="H25" s="63">
        <v>10</v>
      </c>
      <c r="I25" s="64" t="s">
        <v>21</v>
      </c>
      <c r="J25" s="65" t="s">
        <v>36</v>
      </c>
      <c r="K25" s="44" t="str">
        <f>+K26</f>
        <v>68.000.000,00</v>
      </c>
      <c r="L25" s="44" t="str">
        <f t="shared" si="12" ref="L25:N25">+L26</f>
        <v>16.297.565,00</v>
      </c>
      <c r="M25" s="44" t="str">
        <f t="shared" si="12"/>
        <v>16.297.565,00</v>
      </c>
      <c r="N25" s="44" t="str">
        <f t="shared" si="12"/>
        <v>16.297.565,00</v>
      </c>
      <c r="O25" s="44">
        <f t="shared" si="10"/>
        <v>51702435</v>
      </c>
      <c r="P25" s="66">
        <f t="shared" si="11"/>
        <v>23.967007352941177</v>
      </c>
      <c r="Q25" s="66">
        <f>+M25/K25*100</f>
        <v>23.967007352941177</v>
      </c>
    </row>
    <row r="26" spans="1:17" ht="15.75" customHeight="1">
      <c r="A26" s="65" t="s">
        <v>18</v>
      </c>
      <c r="B26" s="61" t="s">
        <v>25</v>
      </c>
      <c r="C26" s="61" t="s">
        <v>35</v>
      </c>
      <c r="D26" s="61" t="s">
        <v>23</v>
      </c>
      <c r="E26" s="65"/>
      <c r="H26" s="63">
        <v>10</v>
      </c>
      <c r="I26" s="64" t="s">
        <v>21</v>
      </c>
      <c r="J26" s="65" t="s">
        <v>37</v>
      </c>
      <c r="K26" s="44" t="s">
        <v>143</v>
      </c>
      <c r="L26" s="44" t="s">
        <v>142</v>
      </c>
      <c r="M26" s="44" t="s">
        <v>142</v>
      </c>
      <c r="N26" s="44" t="s">
        <v>142</v>
      </c>
      <c r="O26" s="44">
        <f t="shared" si="10"/>
        <v>51702435</v>
      </c>
      <c r="P26" s="66">
        <f t="shared" si="11"/>
        <v>23.967007352941177</v>
      </c>
      <c r="Q26" s="66">
        <f>+M26/K26*100</f>
        <v>23.967007352941177</v>
      </c>
    </row>
    <row r="27" spans="1:17" ht="6" customHeight="1">
      <c r="A27" s="65"/>
      <c r="B27" s="65"/>
      <c r="C27" s="65"/>
      <c r="D27" s="65"/>
      <c r="E27" s="65"/>
      <c r="H27" s="63"/>
      <c r="I27" s="64"/>
      <c r="J27" s="65"/>
      <c r="K27" s="44"/>
      <c r="L27" s="44"/>
      <c r="M27" s="44"/>
      <c r="N27" s="44"/>
      <c r="O27" s="44"/>
      <c r="P27" s="66"/>
      <c r="Q27" s="66"/>
    </row>
    <row r="28" spans="1:17" s="51" customFormat="1" ht="15">
      <c r="A28" s="94" t="s">
        <v>38</v>
      </c>
      <c r="B28" s="94"/>
      <c r="C28" s="94"/>
      <c r="D28" s="94"/>
      <c r="E28" s="94"/>
      <c r="F28" s="94"/>
      <c r="G28" s="94"/>
      <c r="H28" s="94"/>
      <c r="I28" s="94"/>
      <c r="J28" s="94"/>
      <c r="K28" s="58">
        <f>+K29+K31+K30</f>
        <v>73000000</v>
      </c>
      <c r="L28" s="58">
        <f t="shared" si="13" ref="L28:O28">+L29+L31+L30</f>
        <v>56542436</v>
      </c>
      <c r="M28" s="58">
        <f>+M29+M31+M30</f>
        <v>56542436</v>
      </c>
      <c r="N28" s="58">
        <f>+N29+N31+N30</f>
        <v>56542436</v>
      </c>
      <c r="O28" s="58">
        <f t="shared" si="13"/>
        <v>16457564</v>
      </c>
      <c r="P28" s="59">
        <f t="shared" si="14" ref="P28:P36">+L28/K28*100</f>
        <v>77.45539178082191</v>
      </c>
      <c r="Q28" s="59">
        <f>+M28/K28*100</f>
        <v>77.45539178082191</v>
      </c>
    </row>
    <row r="29" spans="1:17" s="51" customFormat="1" ht="15">
      <c r="A29" s="60" t="s">
        <v>18</v>
      </c>
      <c r="B29" s="61" t="s">
        <v>39</v>
      </c>
      <c r="C29" s="61" t="s">
        <v>19</v>
      </c>
      <c r="D29" s="61"/>
      <c r="E29" s="61"/>
      <c r="F29" s="55"/>
      <c r="G29" s="55"/>
      <c r="H29" s="63">
        <v>10</v>
      </c>
      <c r="I29" s="64" t="s">
        <v>21</v>
      </c>
      <c r="J29" s="65" t="s">
        <v>40</v>
      </c>
      <c r="K29" s="44" t="s">
        <v>141</v>
      </c>
      <c r="L29" s="44" t="s">
        <v>140</v>
      </c>
      <c r="M29" s="44" t="s">
        <v>140</v>
      </c>
      <c r="N29" s="44" t="s">
        <v>140</v>
      </c>
      <c r="O29" s="44">
        <f t="shared" si="15" ref="O29:O31">+K29-L29</f>
        <v>4615000</v>
      </c>
      <c r="P29" s="66">
        <f t="shared" si="14"/>
        <v>7.70</v>
      </c>
      <c r="Q29" s="66">
        <f>+M29/K29*100</f>
        <v>7.70</v>
      </c>
    </row>
    <row r="30" spans="1:17" ht="15.75" customHeight="1">
      <c r="A30" s="65" t="s">
        <v>18</v>
      </c>
      <c r="B30" s="61" t="s">
        <v>39</v>
      </c>
      <c r="C30" s="61" t="s">
        <v>35</v>
      </c>
      <c r="D30" s="61"/>
      <c r="E30" s="65"/>
      <c r="H30" s="63">
        <v>11</v>
      </c>
      <c r="I30" s="64" t="s">
        <v>41</v>
      </c>
      <c r="J30" s="65" t="s">
        <v>42</v>
      </c>
      <c r="K30" s="44" t="s">
        <v>139</v>
      </c>
      <c r="L30" s="44" t="s">
        <v>138</v>
      </c>
      <c r="M30" s="44" t="s">
        <v>138</v>
      </c>
      <c r="N30" s="44" t="s">
        <v>138</v>
      </c>
      <c r="O30" s="44">
        <f t="shared" si="15"/>
        <v>10558564</v>
      </c>
      <c r="P30" s="66">
        <f t="shared" si="14"/>
        <v>81.79557931034482</v>
      </c>
      <c r="Q30" s="66">
        <f>+M30/K30*100</f>
        <v>81.79557931034482</v>
      </c>
    </row>
    <row r="31" spans="1:18" s="51" customFormat="1" ht="15">
      <c r="A31" s="71" t="s">
        <v>18</v>
      </c>
      <c r="B31" s="72" t="s">
        <v>39</v>
      </c>
      <c r="C31" s="72" t="s">
        <v>67</v>
      </c>
      <c r="D31" s="72"/>
      <c r="E31" s="72"/>
      <c r="F31" s="73"/>
      <c r="G31" s="73"/>
      <c r="H31" s="74">
        <v>10</v>
      </c>
      <c r="I31" s="75" t="s">
        <v>21</v>
      </c>
      <c r="J31" s="76" t="s">
        <v>68</v>
      </c>
      <c r="K31" s="77" t="s">
        <v>137</v>
      </c>
      <c r="L31" s="77" t="s">
        <v>136</v>
      </c>
      <c r="M31" s="77" t="s">
        <v>136</v>
      </c>
      <c r="N31" s="77" t="s">
        <v>136</v>
      </c>
      <c r="O31" s="77">
        <f t="shared" si="15"/>
        <v>1284000</v>
      </c>
      <c r="P31" s="78">
        <f t="shared" si="14"/>
        <v>87.16000000000001</v>
      </c>
      <c r="Q31" s="78">
        <f>+M31/K31*100</f>
        <v>87.16000000000001</v>
      </c>
      <c r="R31" s="70"/>
    </row>
    <row r="32" spans="1:17" ht="15" customHeight="1">
      <c r="A32" s="60"/>
      <c r="B32" s="61"/>
      <c r="C32" s="61"/>
      <c r="D32" s="61"/>
      <c r="E32" s="61"/>
      <c r="H32" s="63"/>
      <c r="I32" s="64"/>
      <c r="J32" s="65"/>
      <c r="K32" s="44"/>
      <c r="L32" s="44"/>
      <c r="M32" s="44"/>
      <c r="N32" s="44"/>
      <c r="O32" s="44"/>
      <c r="P32" s="66"/>
      <c r="Q32" s="66"/>
    </row>
    <row r="33" spans="1:17" s="51" customFormat="1" ht="15">
      <c r="A33" s="95" t="s">
        <v>43</v>
      </c>
      <c r="B33" s="95"/>
      <c r="C33" s="95"/>
      <c r="D33" s="95"/>
      <c r="E33" s="95"/>
      <c r="F33" s="95"/>
      <c r="G33" s="95"/>
      <c r="H33" s="95"/>
      <c r="I33" s="95"/>
      <c r="J33" s="95"/>
      <c r="K33" s="56">
        <f>+K34+K38+K41+K43+K49+K52+K46</f>
        <v>1.006225E10</v>
      </c>
      <c r="L33" s="56">
        <f>+L34+L38+L41+L43+L49+L52+L46</f>
        <v>8.59210349826E9</v>
      </c>
      <c r="M33" s="56">
        <f>+M34+M38+M41+M43+M49+M52+M46</f>
        <v>7.48116763085E9</v>
      </c>
      <c r="N33" s="56">
        <f>+N34+N38+N41+N43+N49+N52+N46</f>
        <v>6.56239575285E9</v>
      </c>
      <c r="O33" s="56">
        <f>+O34+O38+O41+O43+O49+O52+O46</f>
        <v>1.4701465017399998E9</v>
      </c>
      <c r="P33" s="79">
        <f>+L33/K33*100</f>
        <v>85.38948543576238</v>
      </c>
      <c r="Q33" s="79">
        <f t="shared" si="16" ref="Q33:Q54">+M33/K33*100</f>
        <v>74.3488546880668</v>
      </c>
    </row>
    <row r="34" spans="1:17" ht="41.25">
      <c r="A34" s="80" t="s">
        <v>44</v>
      </c>
      <c r="B34" s="80">
        <v>1301</v>
      </c>
      <c r="C34" s="80" t="s">
        <v>45</v>
      </c>
      <c r="D34" s="80">
        <v>5</v>
      </c>
      <c r="E34" s="81"/>
      <c r="F34" s="82"/>
      <c r="G34" s="82"/>
      <c r="H34" s="83">
        <v>10</v>
      </c>
      <c r="I34" s="80" t="s">
        <v>21</v>
      </c>
      <c r="J34" s="81" t="s">
        <v>69</v>
      </c>
      <c r="K34" s="84">
        <f>+K37+K35+K36</f>
        <v>1.71225E9</v>
      </c>
      <c r="L34" s="84">
        <f>+L37+L35+L36</f>
        <v>1.589917467E9</v>
      </c>
      <c r="M34" s="84">
        <f>+M37+M35+M36</f>
        <v>1.569657468E9</v>
      </c>
      <c r="N34" s="84">
        <f>+N37+N35+N36</f>
        <v>1.528483601E9</v>
      </c>
      <c r="O34" s="84">
        <f>+O37+O35+O36</f>
        <v>122332533</v>
      </c>
      <c r="P34" s="85">
        <f t="shared" si="14"/>
        <v>92.85545142356548</v>
      </c>
      <c r="Q34" s="85">
        <f t="shared" si="16"/>
        <v>91.67221305300043</v>
      </c>
    </row>
    <row r="35" spans="1:17" ht="15" customHeight="1">
      <c r="A35" s="63" t="s">
        <v>44</v>
      </c>
      <c r="B35" s="63">
        <v>1301</v>
      </c>
      <c r="C35" s="63" t="s">
        <v>45</v>
      </c>
      <c r="D35" s="63">
        <v>5</v>
      </c>
      <c r="E35" s="63">
        <v>0</v>
      </c>
      <c r="F35" s="4" t="s">
        <v>70</v>
      </c>
      <c r="G35" s="86" t="s">
        <v>23</v>
      </c>
      <c r="H35" s="87"/>
      <c r="I35" s="64"/>
      <c r="J35" s="65" t="s">
        <v>71</v>
      </c>
      <c r="K35" s="44" t="s">
        <v>135</v>
      </c>
      <c r="L35" s="44" t="s">
        <v>134</v>
      </c>
      <c r="M35" s="44" t="s">
        <v>133</v>
      </c>
      <c r="N35" s="44" t="s">
        <v>132</v>
      </c>
      <c r="O35" s="44">
        <f>+K35-L35</f>
        <v>10201532</v>
      </c>
      <c r="P35" s="66">
        <f t="shared" si="14"/>
        <v>96.22144489508676</v>
      </c>
      <c r="Q35" s="66">
        <f t="shared" si="16"/>
        <v>95.35719947404485</v>
      </c>
    </row>
    <row r="36" spans="1:17" ht="15" customHeight="1">
      <c r="A36" s="63" t="s">
        <v>44</v>
      </c>
      <c r="B36" s="63">
        <v>1301</v>
      </c>
      <c r="C36" s="63" t="s">
        <v>45</v>
      </c>
      <c r="D36" s="63">
        <v>5</v>
      </c>
      <c r="E36" s="63">
        <v>0</v>
      </c>
      <c r="F36" s="4" t="s">
        <v>72</v>
      </c>
      <c r="G36" s="86" t="s">
        <v>23</v>
      </c>
      <c r="H36" s="87"/>
      <c r="I36" s="64"/>
      <c r="J36" s="65" t="s">
        <v>73</v>
      </c>
      <c r="K36" s="44" t="s">
        <v>131</v>
      </c>
      <c r="L36" s="44" t="s">
        <v>130</v>
      </c>
      <c r="M36" s="44" t="s">
        <v>129</v>
      </c>
      <c r="N36" s="44" t="s">
        <v>128</v>
      </c>
      <c r="O36" s="44">
        <f>+K36-L36</f>
        <v>68562423</v>
      </c>
      <c r="P36" s="66">
        <f t="shared" si="14"/>
        <v>94.8655831409011</v>
      </c>
      <c r="Q36" s="66">
        <f t="shared" si="16"/>
        <v>93.89954409816809</v>
      </c>
    </row>
    <row r="37" spans="1:17" ht="16.5">
      <c r="A37" s="63" t="s">
        <v>44</v>
      </c>
      <c r="B37" s="63">
        <v>1301</v>
      </c>
      <c r="C37" s="63" t="s">
        <v>45</v>
      </c>
      <c r="D37" s="63">
        <v>5</v>
      </c>
      <c r="E37" s="63">
        <v>0</v>
      </c>
      <c r="F37" s="4" t="s">
        <v>74</v>
      </c>
      <c r="G37" s="86" t="s">
        <v>23</v>
      </c>
      <c r="H37" s="87"/>
      <c r="I37" s="64"/>
      <c r="J37" s="65" t="s">
        <v>47</v>
      </c>
      <c r="K37" s="44" t="s">
        <v>127</v>
      </c>
      <c r="L37" s="44" t="s">
        <v>126</v>
      </c>
      <c r="M37" s="44" t="s">
        <v>125</v>
      </c>
      <c r="N37" s="44" t="s">
        <v>125</v>
      </c>
      <c r="O37" s="44">
        <f>+K37-L37</f>
        <v>43568578</v>
      </c>
      <c r="P37" s="66">
        <f>+L37/K37*100</f>
        <v>59.24942377721179</v>
      </c>
      <c r="Q37" s="66">
        <f t="shared" si="16"/>
        <v>54.54788093641726</v>
      </c>
    </row>
    <row r="38" spans="1:17" ht="41.25">
      <c r="A38" s="80" t="s">
        <v>44</v>
      </c>
      <c r="B38" s="80">
        <v>1301</v>
      </c>
      <c r="C38" s="80" t="s">
        <v>45</v>
      </c>
      <c r="D38" s="80">
        <v>6</v>
      </c>
      <c r="E38" s="81"/>
      <c r="F38" s="82"/>
      <c r="G38" s="82"/>
      <c r="H38" s="83">
        <v>10</v>
      </c>
      <c r="I38" s="80" t="s">
        <v>21</v>
      </c>
      <c r="J38" s="81" t="s">
        <v>46</v>
      </c>
      <c r="K38" s="84">
        <f>+K40+K39</f>
        <v>1.4E9</v>
      </c>
      <c r="L38" s="84">
        <f>+L40+L39</f>
        <v>8.95948135E8</v>
      </c>
      <c r="M38" s="84">
        <f>+M40+M39</f>
        <v>8.95948135E8</v>
      </c>
      <c r="N38" s="84">
        <f>+N40+N39</f>
        <v>8.47292301E8</v>
      </c>
      <c r="O38" s="84">
        <f>+O40+O39</f>
        <v>504051865</v>
      </c>
      <c r="P38" s="88">
        <f>+L38/K38*100</f>
        <v>63.99629535714285</v>
      </c>
      <c r="Q38" s="88">
        <f t="shared" si="16"/>
        <v>63.99629535714285</v>
      </c>
    </row>
    <row r="39" spans="1:17" ht="16.5">
      <c r="A39" s="63" t="s">
        <v>44</v>
      </c>
      <c r="B39" s="63">
        <v>1301</v>
      </c>
      <c r="C39" s="63" t="s">
        <v>45</v>
      </c>
      <c r="D39" s="63">
        <v>6</v>
      </c>
      <c r="E39" s="63">
        <v>0</v>
      </c>
      <c r="F39" s="4" t="s">
        <v>74</v>
      </c>
      <c r="G39" s="86" t="s">
        <v>23</v>
      </c>
      <c r="H39" s="87"/>
      <c r="I39" s="89"/>
      <c r="J39" s="65" t="s">
        <v>47</v>
      </c>
      <c r="K39" s="44" t="s">
        <v>124</v>
      </c>
      <c r="L39" s="44" t="s">
        <v>123</v>
      </c>
      <c r="M39" s="44" t="s">
        <v>123</v>
      </c>
      <c r="N39" s="44" t="s">
        <v>122</v>
      </c>
      <c r="O39" s="44">
        <f t="shared" si="17" ref="O39">+K39-L39</f>
        <v>397567465</v>
      </c>
      <c r="P39" s="66">
        <f t="shared" si="18" ref="P39:P54">+L39/K39*100</f>
        <v>66.93998399998779</v>
      </c>
      <c r="Q39" s="66">
        <f t="shared" si="16"/>
        <v>66.93998399998779</v>
      </c>
    </row>
    <row r="40" spans="1:17" ht="15">
      <c r="A40" s="63" t="s">
        <v>44</v>
      </c>
      <c r="B40" s="63">
        <v>1301</v>
      </c>
      <c r="C40" s="63" t="s">
        <v>45</v>
      </c>
      <c r="D40" s="63">
        <v>6</v>
      </c>
      <c r="E40" s="63">
        <v>0</v>
      </c>
      <c r="F40" s="4" t="s">
        <v>75</v>
      </c>
      <c r="G40" s="86" t="s">
        <v>23</v>
      </c>
      <c r="H40" s="87"/>
      <c r="I40" s="89"/>
      <c r="J40" s="65" t="s">
        <v>48</v>
      </c>
      <c r="K40" s="44" t="s">
        <v>121</v>
      </c>
      <c r="L40" s="44" t="s">
        <v>120</v>
      </c>
      <c r="M40" s="44" t="s">
        <v>120</v>
      </c>
      <c r="N40" s="44" t="s">
        <v>119</v>
      </c>
      <c r="O40" s="44">
        <f>+K40-L40</f>
        <v>106484400</v>
      </c>
      <c r="P40" s="66">
        <f>+L40/K40*100</f>
        <v>46.06668966233698</v>
      </c>
      <c r="Q40" s="66">
        <f t="shared" si="16"/>
        <v>46.06668966233698</v>
      </c>
    </row>
    <row r="41" spans="1:17" ht="33">
      <c r="A41" s="80" t="s">
        <v>44</v>
      </c>
      <c r="B41" s="80">
        <v>1301</v>
      </c>
      <c r="C41" s="80" t="s">
        <v>45</v>
      </c>
      <c r="D41" s="80">
        <v>7</v>
      </c>
      <c r="E41" s="81"/>
      <c r="F41" s="82"/>
      <c r="G41" s="82"/>
      <c r="H41" s="83">
        <v>10</v>
      </c>
      <c r="I41" s="80" t="s">
        <v>21</v>
      </c>
      <c r="J41" s="81" t="s">
        <v>49</v>
      </c>
      <c r="K41" s="84" t="str">
        <f>+K42</f>
        <v>800.000.000,00</v>
      </c>
      <c r="L41" s="84" t="str">
        <f t="shared" si="19" ref="L41:M41">+L42</f>
        <v>800.000.000,00</v>
      </c>
      <c r="M41" s="84" t="str">
        <f t="shared" si="19"/>
        <v>582.398.643,00</v>
      </c>
      <c r="N41" s="84" t="str">
        <f>+N42</f>
        <v>565.831.978,00</v>
      </c>
      <c r="O41" s="84">
        <f t="shared" si="20" ref="O41">+O42</f>
        <v>0</v>
      </c>
      <c r="P41" s="88">
        <f t="shared" si="18"/>
        <v>100</v>
      </c>
      <c r="Q41" s="88">
        <f t="shared" si="16"/>
        <v>72.799830375</v>
      </c>
    </row>
    <row r="42" spans="1:17" ht="16.5">
      <c r="A42" s="63" t="s">
        <v>44</v>
      </c>
      <c r="B42" s="63">
        <v>1301</v>
      </c>
      <c r="C42" s="63" t="s">
        <v>45</v>
      </c>
      <c r="D42" s="63">
        <v>7</v>
      </c>
      <c r="E42" s="63">
        <v>0</v>
      </c>
      <c r="F42" s="4">
        <v>1301006</v>
      </c>
      <c r="G42" s="86" t="s">
        <v>23</v>
      </c>
      <c r="H42" s="87"/>
      <c r="I42" s="89"/>
      <c r="J42" s="65" t="s">
        <v>50</v>
      </c>
      <c r="K42" s="44" t="s">
        <v>118</v>
      </c>
      <c r="L42" s="44" t="s">
        <v>118</v>
      </c>
      <c r="M42" s="44" t="s">
        <v>117</v>
      </c>
      <c r="N42" s="44" t="s">
        <v>116</v>
      </c>
      <c r="O42" s="44">
        <f t="shared" si="21" ref="O42">+K42-L42</f>
        <v>0</v>
      </c>
      <c r="P42" s="66">
        <f>+L42/K42*100</f>
        <v>100</v>
      </c>
      <c r="Q42" s="66">
        <f t="shared" si="16"/>
        <v>72.799830375</v>
      </c>
    </row>
    <row r="43" spans="1:17" ht="49.5">
      <c r="A43" s="80" t="s">
        <v>44</v>
      </c>
      <c r="B43" s="80">
        <v>1301</v>
      </c>
      <c r="C43" s="80" t="s">
        <v>45</v>
      </c>
      <c r="D43" s="80">
        <v>8</v>
      </c>
      <c r="E43" s="81"/>
      <c r="F43" s="82"/>
      <c r="G43" s="82"/>
      <c r="H43" s="83">
        <v>10</v>
      </c>
      <c r="I43" s="80" t="s">
        <v>21</v>
      </c>
      <c r="J43" s="81" t="s">
        <v>76</v>
      </c>
      <c r="K43" s="84">
        <f>+K44+K45</f>
        <v>1.2E9</v>
      </c>
      <c r="L43" s="84">
        <f t="shared" si="22" ref="L43:O43">+L44+L45</f>
        <v>9.28954652E8</v>
      </c>
      <c r="M43" s="84">
        <f t="shared" si="22"/>
        <v>9.26621319E8</v>
      </c>
      <c r="N43" s="84">
        <f t="shared" si="22"/>
        <v>8.82721319E8</v>
      </c>
      <c r="O43" s="84">
        <f t="shared" si="22"/>
        <v>271045348</v>
      </c>
      <c r="P43" s="88">
        <f t="shared" si="18"/>
        <v>77.41288766666666</v>
      </c>
      <c r="Q43" s="88">
        <f t="shared" si="16"/>
        <v>77.21844325</v>
      </c>
    </row>
    <row r="44" spans="1:17" ht="15">
      <c r="A44" s="63" t="s">
        <v>44</v>
      </c>
      <c r="B44" s="63">
        <v>1301</v>
      </c>
      <c r="C44" s="63" t="s">
        <v>45</v>
      </c>
      <c r="D44" s="63">
        <v>8</v>
      </c>
      <c r="E44" s="63">
        <v>0</v>
      </c>
      <c r="F44" s="4" t="s">
        <v>77</v>
      </c>
      <c r="G44" s="86" t="s">
        <v>23</v>
      </c>
      <c r="H44" s="87"/>
      <c r="I44" s="89"/>
      <c r="J44" s="65" t="s">
        <v>52</v>
      </c>
      <c r="K44" s="44" t="s">
        <v>113</v>
      </c>
      <c r="L44" s="44" t="s">
        <v>115</v>
      </c>
      <c r="M44" s="44" t="s">
        <v>115</v>
      </c>
      <c r="N44" s="44" t="s">
        <v>114</v>
      </c>
      <c r="O44" s="44">
        <f t="shared" si="23" ref="O44:O45">+K44-L44</f>
        <v>87662015</v>
      </c>
      <c r="P44" s="66">
        <f t="shared" si="18"/>
        <v>85.38966416666666</v>
      </c>
      <c r="Q44" s="66">
        <f t="shared" si="16"/>
        <v>85.38966416666666</v>
      </c>
    </row>
    <row r="45" spans="1:17" ht="15">
      <c r="A45" s="63" t="s">
        <v>44</v>
      </c>
      <c r="B45" s="63">
        <v>1301</v>
      </c>
      <c r="C45" s="63" t="s">
        <v>45</v>
      </c>
      <c r="D45" s="63">
        <v>8</v>
      </c>
      <c r="E45" s="63">
        <v>0</v>
      </c>
      <c r="F45" s="4" t="s">
        <v>78</v>
      </c>
      <c r="G45" s="86" t="s">
        <v>23</v>
      </c>
      <c r="H45" s="87"/>
      <c r="I45" s="89"/>
      <c r="J45" s="65" t="s">
        <v>53</v>
      </c>
      <c r="K45" s="44" t="s">
        <v>113</v>
      </c>
      <c r="L45" s="44" t="s">
        <v>112</v>
      </c>
      <c r="M45" s="44" t="s">
        <v>111</v>
      </c>
      <c r="N45" s="44" t="s">
        <v>110</v>
      </c>
      <c r="O45" s="44">
        <f t="shared" si="23"/>
        <v>183383333</v>
      </c>
      <c r="P45" s="66">
        <f t="shared" si="18"/>
        <v>69.43611116666666</v>
      </c>
      <c r="Q45" s="66">
        <f t="shared" si="16"/>
        <v>69.04722233333334</v>
      </c>
    </row>
    <row r="46" spans="1:17" ht="24.75">
      <c r="A46" s="80" t="s">
        <v>44</v>
      </c>
      <c r="B46" s="80">
        <v>1301</v>
      </c>
      <c r="C46" s="80" t="s">
        <v>45</v>
      </c>
      <c r="D46" s="80">
        <v>9</v>
      </c>
      <c r="E46" s="81"/>
      <c r="F46" s="82"/>
      <c r="G46" s="90"/>
      <c r="H46" s="83">
        <v>10</v>
      </c>
      <c r="I46" s="80" t="s">
        <v>21</v>
      </c>
      <c r="J46" s="81" t="s">
        <v>79</v>
      </c>
      <c r="K46" s="84">
        <f>+K47+K48</f>
        <v>300000000</v>
      </c>
      <c r="L46" s="84">
        <f t="shared" si="24" ref="L46:O46">+L47+L48</f>
        <v>297546666</v>
      </c>
      <c r="M46" s="84">
        <f t="shared" si="24"/>
        <v>297546666</v>
      </c>
      <c r="N46" s="84">
        <f t="shared" si="24"/>
        <v>273476666</v>
      </c>
      <c r="O46" s="84">
        <f t="shared" si="24"/>
        <v>2453334</v>
      </c>
      <c r="P46" s="88">
        <f t="shared" si="18"/>
        <v>99.182222</v>
      </c>
      <c r="Q46" s="88">
        <f t="shared" si="16"/>
        <v>99.182222</v>
      </c>
    </row>
    <row r="47" spans="1:17" ht="15">
      <c r="A47" s="63" t="s">
        <v>44</v>
      </c>
      <c r="B47" s="63">
        <v>1301</v>
      </c>
      <c r="C47" s="63" t="s">
        <v>45</v>
      </c>
      <c r="D47" s="63">
        <v>9</v>
      </c>
      <c r="E47" s="63">
        <v>0</v>
      </c>
      <c r="F47" s="4" t="s">
        <v>78</v>
      </c>
      <c r="G47" s="86" t="s">
        <v>23</v>
      </c>
      <c r="H47" s="87"/>
      <c r="I47" s="89"/>
      <c r="J47" s="65" t="s">
        <v>53</v>
      </c>
      <c r="K47" s="44" t="s">
        <v>109</v>
      </c>
      <c r="L47" s="44" t="s">
        <v>108</v>
      </c>
      <c r="M47" s="44" t="s">
        <v>108</v>
      </c>
      <c r="N47" s="44" t="s">
        <v>107</v>
      </c>
      <c r="O47" s="44">
        <f t="shared" si="25" ref="O47:O48">+K47-L47</f>
        <v>1760000</v>
      </c>
      <c r="P47" s="66">
        <f t="shared" si="18"/>
        <v>99.01068015739179</v>
      </c>
      <c r="Q47" s="66">
        <f t="shared" si="16"/>
        <v>99.01068015739179</v>
      </c>
    </row>
    <row r="48" spans="1:17" ht="15">
      <c r="A48" s="63" t="s">
        <v>44</v>
      </c>
      <c r="B48" s="63">
        <v>1301</v>
      </c>
      <c r="C48" s="63" t="s">
        <v>45</v>
      </c>
      <c r="D48" s="63">
        <v>9</v>
      </c>
      <c r="E48" s="63">
        <v>0</v>
      </c>
      <c r="F48" s="4" t="s">
        <v>80</v>
      </c>
      <c r="G48" s="86" t="s">
        <v>23</v>
      </c>
      <c r="H48" s="87"/>
      <c r="I48" s="89"/>
      <c r="J48" s="65" t="s">
        <v>81</v>
      </c>
      <c r="K48" s="44" t="s">
        <v>106</v>
      </c>
      <c r="L48" s="44" t="s">
        <v>105</v>
      </c>
      <c r="M48" s="44" t="s">
        <v>105</v>
      </c>
      <c r="N48" s="44" t="s">
        <v>104</v>
      </c>
      <c r="O48" s="44">
        <f t="shared" si="25"/>
        <v>693334</v>
      </c>
      <c r="P48" s="66">
        <f t="shared" si="18"/>
        <v>99.43215888615889</v>
      </c>
      <c r="Q48" s="66">
        <f t="shared" si="16"/>
        <v>99.43215888615889</v>
      </c>
    </row>
    <row r="49" spans="1:18" ht="41.25">
      <c r="A49" s="80" t="s">
        <v>44</v>
      </c>
      <c r="B49" s="80">
        <v>1399</v>
      </c>
      <c r="C49" s="80">
        <v>1000</v>
      </c>
      <c r="D49" s="80">
        <v>3</v>
      </c>
      <c r="E49" s="81"/>
      <c r="F49" s="82"/>
      <c r="G49" s="90"/>
      <c r="H49" s="83">
        <v>10</v>
      </c>
      <c r="I49" s="80" t="s">
        <v>21</v>
      </c>
      <c r="J49" s="81" t="s">
        <v>56</v>
      </c>
      <c r="K49" s="84">
        <f>+K50+K51</f>
        <v>8.5E8</v>
      </c>
      <c r="L49" s="84">
        <f t="shared" si="26" ref="L49:O49">+L50+L51</f>
        <v>498916668</v>
      </c>
      <c r="M49" s="84">
        <f t="shared" si="26"/>
        <v>487050001</v>
      </c>
      <c r="N49" s="84">
        <f t="shared" si="26"/>
        <v>459786667</v>
      </c>
      <c r="O49" s="84">
        <f t="shared" si="26"/>
        <v>351083332</v>
      </c>
      <c r="P49" s="88">
        <f t="shared" si="18"/>
        <v>58.69607858823529</v>
      </c>
      <c r="Q49" s="88">
        <f t="shared" si="16"/>
        <v>57.30000011764705</v>
      </c>
      <c r="R49" s="46"/>
    </row>
    <row r="50" spans="1:18" ht="16.5">
      <c r="A50" s="63" t="s">
        <v>44</v>
      </c>
      <c r="B50" s="63">
        <v>1399</v>
      </c>
      <c r="C50" s="63" t="s">
        <v>45</v>
      </c>
      <c r="D50" s="63">
        <v>3</v>
      </c>
      <c r="E50" s="63">
        <v>0</v>
      </c>
      <c r="F50" s="4" t="s">
        <v>57</v>
      </c>
      <c r="G50" s="86" t="s">
        <v>23</v>
      </c>
      <c r="H50" s="87"/>
      <c r="I50" s="89"/>
      <c r="J50" s="65" t="s">
        <v>58</v>
      </c>
      <c r="K50" s="44" t="s">
        <v>103</v>
      </c>
      <c r="L50" s="44" t="s">
        <v>102</v>
      </c>
      <c r="M50" s="44" t="s">
        <v>102</v>
      </c>
      <c r="N50" s="44" t="s">
        <v>101</v>
      </c>
      <c r="O50" s="44">
        <f t="shared" si="27" ref="O50:O51">+K50-L50</f>
        <v>54066666</v>
      </c>
      <c r="P50" s="66">
        <f t="shared" si="18"/>
        <v>41.8638</v>
      </c>
      <c r="Q50" s="66">
        <f t="shared" si="16"/>
        <v>41.8638</v>
      </c>
      <c r="R50" s="46"/>
    </row>
    <row r="51" spans="1:18" ht="15" customHeight="1">
      <c r="A51" s="63" t="s">
        <v>44</v>
      </c>
      <c r="B51" s="63">
        <v>1399</v>
      </c>
      <c r="C51" s="63" t="s">
        <v>45</v>
      </c>
      <c r="D51" s="63">
        <v>3</v>
      </c>
      <c r="E51" s="63">
        <v>0</v>
      </c>
      <c r="F51" s="4" t="s">
        <v>59</v>
      </c>
      <c r="G51" s="86" t="s">
        <v>23</v>
      </c>
      <c r="H51" s="87"/>
      <c r="I51" s="89"/>
      <c r="J51" s="65" t="s">
        <v>60</v>
      </c>
      <c r="K51" s="44" t="s">
        <v>100</v>
      </c>
      <c r="L51" s="44" t="s">
        <v>99</v>
      </c>
      <c r="M51" s="44" t="s">
        <v>98</v>
      </c>
      <c r="N51" s="44" t="s">
        <v>97</v>
      </c>
      <c r="O51" s="44">
        <f t="shared" si="27"/>
        <v>297016666</v>
      </c>
      <c r="P51" s="66">
        <f t="shared" si="18"/>
        <v>60.763980713342136</v>
      </c>
      <c r="Q51" s="66">
        <f t="shared" si="16"/>
        <v>59.1963892998679</v>
      </c>
      <c r="R51" s="46"/>
    </row>
    <row r="52" spans="1:18" ht="33">
      <c r="A52" s="80" t="s">
        <v>44</v>
      </c>
      <c r="B52" s="80">
        <v>1399</v>
      </c>
      <c r="C52" s="80" t="s">
        <v>45</v>
      </c>
      <c r="D52" s="80">
        <v>4</v>
      </c>
      <c r="E52" s="81"/>
      <c r="F52" s="82"/>
      <c r="G52" s="90"/>
      <c r="H52" s="83">
        <v>10</v>
      </c>
      <c r="I52" s="80" t="s">
        <v>21</v>
      </c>
      <c r="J52" s="81" t="s">
        <v>61</v>
      </c>
      <c r="K52" s="84">
        <f>+K53+K54</f>
        <v>3.8E9</v>
      </c>
      <c r="L52" s="84">
        <f t="shared" si="28" ref="L52:O52">+L53+L54</f>
        <v>3.58081991026E9</v>
      </c>
      <c r="M52" s="84">
        <f t="shared" si="28"/>
        <v>2.72194539885E9</v>
      </c>
      <c r="N52" s="84">
        <f t="shared" si="28"/>
        <v>2.00480322085E9</v>
      </c>
      <c r="O52" s="84">
        <f t="shared" si="28"/>
        <v>2.1918008973999977E8</v>
      </c>
      <c r="P52" s="88">
        <f t="shared" si="18"/>
        <v>94.23210290157895</v>
      </c>
      <c r="Q52" s="88">
        <f t="shared" si="16"/>
        <v>71.63014207500001</v>
      </c>
      <c r="R52" s="46"/>
    </row>
    <row r="53" spans="1:18" ht="16.5">
      <c r="A53" s="63" t="s">
        <v>44</v>
      </c>
      <c r="B53" s="63">
        <v>1399</v>
      </c>
      <c r="C53" s="63" t="s">
        <v>45</v>
      </c>
      <c r="D53" s="63">
        <v>4</v>
      </c>
      <c r="E53" s="63">
        <v>0</v>
      </c>
      <c r="F53" s="4" t="s">
        <v>62</v>
      </c>
      <c r="G53" s="86" t="s">
        <v>23</v>
      </c>
      <c r="H53" s="87"/>
      <c r="I53" s="89"/>
      <c r="J53" s="65" t="s">
        <v>63</v>
      </c>
      <c r="K53" s="44" t="s">
        <v>96</v>
      </c>
      <c r="L53" s="44" t="s">
        <v>95</v>
      </c>
      <c r="M53" s="44" t="s">
        <v>95</v>
      </c>
      <c r="N53" s="44" t="s">
        <v>94</v>
      </c>
      <c r="O53" s="44">
        <f t="shared" si="29" ref="O53:O54">+K53-L53</f>
        <v>23766667</v>
      </c>
      <c r="P53" s="66">
        <f t="shared" si="18"/>
        <v>80.19444416666667</v>
      </c>
      <c r="Q53" s="66">
        <f t="shared" si="16"/>
        <v>80.19444416666667</v>
      </c>
      <c r="R53" s="46"/>
    </row>
    <row r="54" spans="1:18" ht="15" customHeight="1">
      <c r="A54" s="74" t="s">
        <v>44</v>
      </c>
      <c r="B54" s="74">
        <v>1399</v>
      </c>
      <c r="C54" s="74" t="s">
        <v>45</v>
      </c>
      <c r="D54" s="74">
        <v>4</v>
      </c>
      <c r="E54" s="74">
        <v>0</v>
      </c>
      <c r="F54" s="41" t="s">
        <v>64</v>
      </c>
      <c r="G54" s="91" t="s">
        <v>23</v>
      </c>
      <c r="H54" s="92"/>
      <c r="I54" s="93"/>
      <c r="J54" s="76" t="s">
        <v>65</v>
      </c>
      <c r="K54" s="77" t="s">
        <v>93</v>
      </c>
      <c r="L54" s="77" t="s">
        <v>92</v>
      </c>
      <c r="M54" s="77" t="s">
        <v>91</v>
      </c>
      <c r="N54" s="77" t="s">
        <v>90</v>
      </c>
      <c r="O54" s="77">
        <f t="shared" si="29"/>
        <v>1.9541342273999977E8</v>
      </c>
      <c r="P54" s="78">
        <f t="shared" si="18"/>
        <v>94.6898526429348</v>
      </c>
      <c r="Q54" s="78">
        <f t="shared" si="16"/>
        <v>71.35087135461956</v>
      </c>
      <c r="R54" s="46"/>
    </row>
  </sheetData>
  <mergeCells count="14">
    <mergeCell ref="A1:F1"/>
    <mergeCell ref="H1:I1"/>
    <mergeCell ref="A2:F2"/>
    <mergeCell ref="H2:I2"/>
    <mergeCell ref="A3:F3"/>
    <mergeCell ref="H3:J3"/>
    <mergeCell ref="A28:J28"/>
    <mergeCell ref="A33:J33"/>
    <mergeCell ref="A5:F5"/>
    <mergeCell ref="A7:J7"/>
    <mergeCell ref="A9:J9"/>
    <mergeCell ref="A11:J11"/>
    <mergeCell ref="A16:J16"/>
    <mergeCell ref="A23:J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CB2FCC7-655A-45DC-819B-DAABB1474D3B}">
  <dimension ref="A1:R51"/>
  <sheetViews>
    <sheetView workbookViewId="0" topLeftCell="A1">
      <selection pane="topLeft" activeCell="L11" sqref="L11"/>
    </sheetView>
  </sheetViews>
  <sheetFormatPr defaultColWidth="11.424285714285714" defaultRowHeight="15"/>
  <cols>
    <col min="1" max="1" width="2" customWidth="1"/>
    <col min="2" max="2" width="4.428571428571429" bestFit="1" customWidth="1"/>
    <col min="3" max="3" width="4.285714285714286" customWidth="1"/>
    <col min="4" max="4" width="3.5714285714285716" bestFit="1" customWidth="1"/>
    <col min="5" max="5" width="6.285714285714286" customWidth="1"/>
    <col min="6" max="6" width="6.714285714285714" bestFit="1" customWidth="1"/>
    <col min="7" max="7" width="2.4285714285714284" bestFit="1" customWidth="1"/>
    <col min="8" max="8" width="3.5714285714285716" customWidth="1"/>
    <col min="9" max="9" width="7.285714285714286" style="7" customWidth="1"/>
    <col min="10" max="10" width="27.142857142857142" customWidth="1"/>
    <col min="11" max="15" width="13.857142857142858" bestFit="1" customWidth="1"/>
    <col min="16" max="17" width="8.142857142857142" bestFit="1" customWidth="1"/>
    <col min="18" max="18" width="19" bestFit="1" customWidth="1"/>
  </cols>
  <sheetData>
    <row r="1" spans="1:9" ht="15">
      <c r="A1" s="100" t="s">
        <v>0</v>
      </c>
      <c r="B1" s="100"/>
      <c r="C1" s="100"/>
      <c r="D1" s="100"/>
      <c r="E1" s="100"/>
      <c r="F1" s="100"/>
      <c r="G1" s="5"/>
      <c r="H1" s="100">
        <v>2024</v>
      </c>
      <c r="I1" s="100"/>
    </row>
    <row r="2" spans="1:14" ht="15">
      <c r="A2" s="100" t="s">
        <v>1</v>
      </c>
      <c r="B2" s="100"/>
      <c r="C2" s="100"/>
      <c r="D2" s="100"/>
      <c r="E2" s="100"/>
      <c r="F2" s="100"/>
      <c r="G2" s="5"/>
      <c r="H2" s="100" t="s">
        <v>2</v>
      </c>
      <c r="I2" s="100"/>
      <c r="M2" s="6"/>
      <c r="N2" s="2"/>
    </row>
    <row r="3" spans="1:12" ht="15">
      <c r="A3" s="100" t="s">
        <v>3</v>
      </c>
      <c r="B3" s="100"/>
      <c r="C3" s="100"/>
      <c r="D3" s="100"/>
      <c r="E3" s="100"/>
      <c r="F3" s="100"/>
      <c r="G3" s="5"/>
      <c r="H3" s="101" t="s">
        <v>82</v>
      </c>
      <c r="I3" s="100"/>
      <c r="J3" s="100"/>
      <c r="L3" s="1"/>
    </row>
    <row r="5" spans="1:17" ht="33.75">
      <c r="A5" s="102" t="s">
        <v>4</v>
      </c>
      <c r="B5" s="102"/>
      <c r="C5" s="102"/>
      <c r="D5" s="102"/>
      <c r="E5" s="102"/>
      <c r="F5" s="102"/>
      <c r="G5" s="103"/>
      <c r="H5" s="103" t="s">
        <v>5</v>
      </c>
      <c r="I5" s="103" t="s">
        <v>6</v>
      </c>
      <c r="J5" s="103" t="s">
        <v>7</v>
      </c>
      <c r="K5" s="103" t="s">
        <v>8</v>
      </c>
      <c r="L5" s="103" t="s">
        <v>9</v>
      </c>
      <c r="M5" s="103" t="s">
        <v>10</v>
      </c>
      <c r="N5" s="103" t="s">
        <v>11</v>
      </c>
      <c r="O5" s="103" t="s">
        <v>12</v>
      </c>
      <c r="P5" s="103" t="s">
        <v>13</v>
      </c>
      <c r="Q5" s="103" t="s">
        <v>14</v>
      </c>
    </row>
    <row r="6" spans="1:17" s="10" customFormat="1" ht="15">
      <c r="A6" s="8"/>
      <c r="B6" s="8"/>
      <c r="C6" s="8"/>
      <c r="D6" s="8"/>
      <c r="E6" s="8"/>
      <c r="F6" s="8"/>
      <c r="G6" s="8"/>
      <c r="H6" s="8"/>
      <c r="I6" s="8"/>
      <c r="J6" s="9"/>
      <c r="K6" s="8"/>
      <c r="L6" s="8"/>
      <c r="M6" s="8"/>
      <c r="N6" s="8"/>
      <c r="O6" s="8"/>
      <c r="P6" s="8"/>
      <c r="Q6" s="8"/>
    </row>
    <row r="7" spans="1:17" s="10" customFormat="1" ht="15">
      <c r="A7" s="104" t="s">
        <v>15</v>
      </c>
      <c r="B7" s="104"/>
      <c r="C7" s="104"/>
      <c r="D7" s="104"/>
      <c r="E7" s="104"/>
      <c r="F7" s="104"/>
      <c r="G7" s="104"/>
      <c r="H7" s="104"/>
      <c r="I7" s="104"/>
      <c r="J7" s="104"/>
      <c r="K7" s="105">
        <f>+K9+K32</f>
        <v>2.6091343803E10</v>
      </c>
      <c r="L7" s="105">
        <f t="shared" si="0" ref="L7:N7">+L9+L32</f>
        <v>2.495454904945E10</v>
      </c>
      <c r="M7" s="105">
        <f t="shared" si="0"/>
        <v>2.457595866023E10</v>
      </c>
      <c r="N7" s="105">
        <f t="shared" si="0"/>
        <v>2.453944126871E10</v>
      </c>
      <c r="O7" s="105">
        <f>+O9+O32</f>
        <v>1.1367947535499997E9</v>
      </c>
      <c r="P7" s="106">
        <f>+L7/K7*100</f>
        <v>95.64301953117766</v>
      </c>
      <c r="Q7" s="106">
        <f>+M7/K7*100</f>
        <v>94.1920004036137</v>
      </c>
    </row>
    <row r="8" spans="1:17" s="10" customFormat="1" ht="15">
      <c r="A8" s="11"/>
      <c r="B8" s="11"/>
      <c r="C8" s="11"/>
      <c r="D8" s="11"/>
      <c r="E8" s="11"/>
      <c r="F8" s="11"/>
      <c r="G8" s="11"/>
      <c r="H8" s="11"/>
      <c r="I8" s="8"/>
      <c r="J8" s="12"/>
      <c r="K8" s="8"/>
      <c r="L8" s="8"/>
      <c r="M8" s="8"/>
      <c r="N8" s="8"/>
      <c r="O8" s="8"/>
      <c r="P8" s="8"/>
      <c r="Q8" s="8"/>
    </row>
    <row r="9" spans="1:17" s="10" customFormat="1" ht="15">
      <c r="A9" s="107" t="s">
        <v>16</v>
      </c>
      <c r="B9" s="107"/>
      <c r="C9" s="107"/>
      <c r="D9" s="107"/>
      <c r="E9" s="107"/>
      <c r="F9" s="107"/>
      <c r="G9" s="107"/>
      <c r="H9" s="107"/>
      <c r="I9" s="107"/>
      <c r="J9" s="107"/>
      <c r="K9" s="108">
        <f>+K11+K16+K28+K23</f>
        <v>1.8446970116E10</v>
      </c>
      <c r="L9" s="108">
        <f t="shared" si="1" ref="L9:N9">+L11+L16+L28+L23</f>
        <v>1.737117106595E10</v>
      </c>
      <c r="M9" s="108">
        <f t="shared" si="1"/>
        <v>1.726620325823E10</v>
      </c>
      <c r="N9" s="108">
        <f t="shared" si="1"/>
        <v>1.722968586671E10</v>
      </c>
      <c r="O9" s="108">
        <f>+O11+O16+O28+O23</f>
        <v>1.0757990500499997E9</v>
      </c>
      <c r="P9" s="109">
        <f>+L9/K9*100</f>
        <v>94.16815312604153</v>
      </c>
      <c r="Q9" s="109">
        <f>+M9/K9*100</f>
        <v>93.59912847288747</v>
      </c>
    </row>
    <row r="10" spans="1:17" s="10" customFormat="1" ht="15">
      <c r="A10" s="8"/>
      <c r="B10" s="8"/>
      <c r="C10" s="8"/>
      <c r="D10" s="8"/>
      <c r="E10" s="8"/>
      <c r="F10" s="8"/>
      <c r="G10" s="8"/>
      <c r="H10" s="8"/>
      <c r="I10" s="8"/>
      <c r="J10" s="9"/>
      <c r="K10" s="9"/>
      <c r="L10" s="9"/>
      <c r="M10" s="9"/>
      <c r="N10" s="9"/>
      <c r="O10" s="9"/>
      <c r="P10" s="9"/>
      <c r="Q10" s="9"/>
    </row>
    <row r="11" spans="1:17" s="10" customFormat="1" ht="15">
      <c r="A11" s="110" t="s">
        <v>17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1">
        <f>+K12+K13+K14</f>
        <v>1.3627E10</v>
      </c>
      <c r="L11" s="111">
        <f t="shared" si="2" ref="L11:O11">+L12+L13+L14</f>
        <v>1.3292617291E10</v>
      </c>
      <c r="M11" s="111">
        <f t="shared" si="2"/>
        <v>1.3292617291E10</v>
      </c>
      <c r="N11" s="111">
        <f t="shared" si="2"/>
        <v>1.3289044654E10</v>
      </c>
      <c r="O11" s="111">
        <f t="shared" si="2"/>
        <v>334382709</v>
      </c>
      <c r="P11" s="112">
        <f>+(L11/K11)*100</f>
        <v>97.54617517428635</v>
      </c>
      <c r="Q11" s="112">
        <f>+(M11/K11)*100</f>
        <v>97.54617517428635</v>
      </c>
    </row>
    <row r="12" spans="1:17" ht="15">
      <c r="A12" s="13" t="s">
        <v>18</v>
      </c>
      <c r="B12" s="14" t="s">
        <v>19</v>
      </c>
      <c r="C12" s="14" t="s">
        <v>19</v>
      </c>
      <c r="D12" s="14" t="s">
        <v>19</v>
      </c>
      <c r="E12" s="14"/>
      <c r="F12" s="15"/>
      <c r="G12" s="15"/>
      <c r="H12" s="16" t="s">
        <v>20</v>
      </c>
      <c r="I12" s="17" t="s">
        <v>21</v>
      </c>
      <c r="J12" s="18" t="s">
        <v>22</v>
      </c>
      <c r="K12" s="6" t="s">
        <v>210</v>
      </c>
      <c r="L12" s="6" t="s">
        <v>209</v>
      </c>
      <c r="M12" s="6" t="s">
        <v>209</v>
      </c>
      <c r="N12" s="6" t="s">
        <v>208</v>
      </c>
      <c r="O12" s="6">
        <f>+K12-L12</f>
        <v>263459867</v>
      </c>
      <c r="P12" s="19">
        <f>+L12/K12*100</f>
        <v>97.22326390777374</v>
      </c>
      <c r="Q12" s="19">
        <f>+M12/K12*100</f>
        <v>97.22326390777374</v>
      </c>
    </row>
    <row r="13" spans="1:18" ht="16.5">
      <c r="A13" s="13" t="s">
        <v>18</v>
      </c>
      <c r="B13" s="14" t="s">
        <v>19</v>
      </c>
      <c r="C13" s="14" t="s">
        <v>19</v>
      </c>
      <c r="D13" s="14" t="s">
        <v>23</v>
      </c>
      <c r="E13" s="14"/>
      <c r="F13" s="15"/>
      <c r="G13" s="15"/>
      <c r="H13" s="16" t="s">
        <v>20</v>
      </c>
      <c r="I13" s="17" t="s">
        <v>21</v>
      </c>
      <c r="J13" s="18" t="s">
        <v>24</v>
      </c>
      <c r="K13" s="6" t="s">
        <v>207</v>
      </c>
      <c r="L13" s="6" t="s">
        <v>206</v>
      </c>
      <c r="M13" s="6" t="s">
        <v>206</v>
      </c>
      <c r="N13" s="6" t="s">
        <v>206</v>
      </c>
      <c r="O13" s="6">
        <f t="shared" si="3" ref="O13:O14">+K13-L13</f>
        <v>29235599</v>
      </c>
      <c r="P13" s="19">
        <f>+L13/K13*100</f>
        <v>99.11016720025414</v>
      </c>
      <c r="Q13" s="19">
        <f>+M13/K13*100</f>
        <v>99.11016720025414</v>
      </c>
      <c r="R13" s="2"/>
    </row>
    <row r="14" spans="1:18" ht="16.5">
      <c r="A14" s="13" t="s">
        <v>18</v>
      </c>
      <c r="B14" s="14" t="s">
        <v>19</v>
      </c>
      <c r="C14" s="14" t="s">
        <v>19</v>
      </c>
      <c r="D14" s="14" t="s">
        <v>25</v>
      </c>
      <c r="E14" s="14"/>
      <c r="F14" s="15"/>
      <c r="G14" s="15"/>
      <c r="H14" s="16" t="s">
        <v>20</v>
      </c>
      <c r="I14" s="17" t="s">
        <v>21</v>
      </c>
      <c r="J14" s="18" t="s">
        <v>26</v>
      </c>
      <c r="K14" s="20" t="s">
        <v>205</v>
      </c>
      <c r="L14" s="20" t="s">
        <v>204</v>
      </c>
      <c r="M14" s="20" t="s">
        <v>204</v>
      </c>
      <c r="N14" s="20" t="s">
        <v>203</v>
      </c>
      <c r="O14" s="6">
        <f t="shared" si="3"/>
        <v>41687243</v>
      </c>
      <c r="P14" s="21">
        <f>+L14/K14*100</f>
        <v>95.11499001790173</v>
      </c>
      <c r="Q14" s="21">
        <f>+M14/K14*100</f>
        <v>95.11499001790173</v>
      </c>
      <c r="R14" s="3"/>
    </row>
    <row r="15" spans="1:17" ht="15">
      <c r="A15" s="18"/>
      <c r="B15" s="18"/>
      <c r="C15" s="18"/>
      <c r="D15" s="18"/>
      <c r="E15" s="18"/>
      <c r="H15" s="16"/>
      <c r="I15" s="17"/>
      <c r="J15" s="18"/>
      <c r="K15" s="20"/>
      <c r="L15" s="20"/>
      <c r="M15" s="20"/>
      <c r="N15" s="20"/>
      <c r="O15" s="20"/>
      <c r="P15" s="20"/>
      <c r="Q15" s="20"/>
    </row>
    <row r="16" spans="1:17" s="10" customFormat="1" ht="15">
      <c r="A16" s="110" t="s">
        <v>27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1">
        <f>+K17+K19</f>
        <v>4.253970116E9</v>
      </c>
      <c r="L16" s="111">
        <f t="shared" si="4" ref="L16:O16">+L17+L19</f>
        <v>3.9980568329500003E9</v>
      </c>
      <c r="M16" s="111">
        <f t="shared" si="4"/>
        <v>3.89308902523E9</v>
      </c>
      <c r="N16" s="111">
        <f t="shared" si="4"/>
        <v>3.86014427071E9</v>
      </c>
      <c r="O16" s="111">
        <f t="shared" si="4"/>
        <v>2.559132830499997E8</v>
      </c>
      <c r="P16" s="112">
        <f>+L16/K16*100</f>
        <v>93.98413068094999</v>
      </c>
      <c r="Q16" s="112">
        <f>+M16/K16*100</f>
        <v>91.51660493775786</v>
      </c>
    </row>
    <row r="17" spans="1:18" ht="15">
      <c r="A17" s="13" t="s">
        <v>18</v>
      </c>
      <c r="B17" s="14" t="s">
        <v>23</v>
      </c>
      <c r="C17" s="14" t="s">
        <v>19</v>
      </c>
      <c r="D17" s="14"/>
      <c r="E17" s="14"/>
      <c r="F17" s="15"/>
      <c r="G17" s="15"/>
      <c r="H17" s="16" t="s">
        <v>20</v>
      </c>
      <c r="I17" s="17" t="s">
        <v>21</v>
      </c>
      <c r="J17" s="18" t="s">
        <v>28</v>
      </c>
      <c r="K17" s="20" t="str">
        <f>+K18</f>
        <v>123.939.291,00</v>
      </c>
      <c r="L17" s="20" t="str">
        <f t="shared" si="5" ref="L17">+L18</f>
        <v>31.883.854,00</v>
      </c>
      <c r="M17" s="20" t="str">
        <f>+M18</f>
        <v>26.076.654,00</v>
      </c>
      <c r="N17" s="20" t="str">
        <f>+N18</f>
        <v>23.076.654,00</v>
      </c>
      <c r="O17" s="20">
        <f t="shared" si="6" ref="O17:O21">+K17-L17</f>
        <v>92055437</v>
      </c>
      <c r="P17" s="21">
        <f>+L17/K17*100</f>
        <v>25.72538033963741</v>
      </c>
      <c r="Q17" s="21">
        <f t="shared" si="7" ref="Q17:Q21">+M17/K17*100</f>
        <v>21.039860555600566</v>
      </c>
      <c r="R17" s="22"/>
    </row>
    <row r="18" spans="1:18" ht="15">
      <c r="A18" s="13" t="s">
        <v>18</v>
      </c>
      <c r="B18" s="14" t="s">
        <v>23</v>
      </c>
      <c r="C18" s="14" t="s">
        <v>19</v>
      </c>
      <c r="D18" s="14" t="s">
        <v>19</v>
      </c>
      <c r="E18" s="14"/>
      <c r="F18" s="15"/>
      <c r="G18" s="15"/>
      <c r="H18" s="16" t="s">
        <v>20</v>
      </c>
      <c r="I18" s="17" t="s">
        <v>21</v>
      </c>
      <c r="J18" s="18" t="s">
        <v>29</v>
      </c>
      <c r="K18" s="20" t="s">
        <v>202</v>
      </c>
      <c r="L18" s="20" t="s">
        <v>201</v>
      </c>
      <c r="M18" s="20" t="s">
        <v>200</v>
      </c>
      <c r="N18" s="20" t="s">
        <v>199</v>
      </c>
      <c r="O18" s="20">
        <f t="shared" si="6"/>
        <v>92055437</v>
      </c>
      <c r="P18" s="21">
        <f t="shared" si="8" ref="P18">+L18/K18*100</f>
        <v>25.72538033963741</v>
      </c>
      <c r="Q18" s="21">
        <f>+M18/K18*100</f>
        <v>21.039860555600566</v>
      </c>
      <c r="R18" s="22"/>
    </row>
    <row r="19" spans="1:18" ht="15">
      <c r="A19" s="13" t="s">
        <v>18</v>
      </c>
      <c r="B19" s="14" t="s">
        <v>23</v>
      </c>
      <c r="C19" s="14" t="s">
        <v>23</v>
      </c>
      <c r="D19" s="14"/>
      <c r="E19" s="14"/>
      <c r="F19" s="15"/>
      <c r="G19" s="15"/>
      <c r="H19" s="16" t="s">
        <v>20</v>
      </c>
      <c r="I19" s="17" t="s">
        <v>21</v>
      </c>
      <c r="J19" s="18" t="s">
        <v>30</v>
      </c>
      <c r="K19" s="20">
        <f>+K20+K21</f>
        <v>4.130030825E9</v>
      </c>
      <c r="L19" s="20">
        <f t="shared" si="9" ref="L19:N19">+L20+L21</f>
        <v>3.9661729789500003E9</v>
      </c>
      <c r="M19" s="20">
        <f>+M20+M21</f>
        <v>3.86701237123E9</v>
      </c>
      <c r="N19" s="20">
        <f t="shared" si="9"/>
        <v>3.83706761671E9</v>
      </c>
      <c r="O19" s="20">
        <f t="shared" si="6"/>
        <v>1.638578460499997E8</v>
      </c>
      <c r="P19" s="21">
        <f>+L19/K19*100</f>
        <v>96.03252728628243</v>
      </c>
      <c r="Q19" s="21">
        <f>+M19/K19*100</f>
        <v>93.63156196854779</v>
      </c>
      <c r="R19" s="22"/>
    </row>
    <row r="20" spans="1:18" ht="15">
      <c r="A20" s="13" t="s">
        <v>18</v>
      </c>
      <c r="B20" s="14" t="s">
        <v>23</v>
      </c>
      <c r="C20" s="14" t="s">
        <v>23</v>
      </c>
      <c r="D20" s="14" t="s">
        <v>19</v>
      </c>
      <c r="E20" s="14"/>
      <c r="F20" s="15"/>
      <c r="G20" s="15"/>
      <c r="H20" s="16" t="s">
        <v>20</v>
      </c>
      <c r="I20" s="17" t="s">
        <v>21</v>
      </c>
      <c r="J20" s="18" t="s">
        <v>31</v>
      </c>
      <c r="K20" s="20" t="s">
        <v>198</v>
      </c>
      <c r="L20" s="23" t="s">
        <v>197</v>
      </c>
      <c r="M20" s="20" t="s">
        <v>196</v>
      </c>
      <c r="N20" s="20" t="s">
        <v>195</v>
      </c>
      <c r="O20" s="20">
        <f t="shared" si="6"/>
        <v>5.731851509E7</v>
      </c>
      <c r="P20" s="21">
        <f>+L20/K20*100</f>
        <v>55.99458880490826</v>
      </c>
      <c r="Q20" s="21">
        <f t="shared" si="7"/>
        <v>53.75428705054326</v>
      </c>
      <c r="R20" s="22"/>
    </row>
    <row r="21" spans="1:18" ht="15">
      <c r="A21" s="13" t="s">
        <v>18</v>
      </c>
      <c r="B21" s="14" t="s">
        <v>23</v>
      </c>
      <c r="C21" s="14" t="s">
        <v>23</v>
      </c>
      <c r="D21" s="14" t="s">
        <v>23</v>
      </c>
      <c r="E21" s="14"/>
      <c r="F21" s="15"/>
      <c r="G21" s="15"/>
      <c r="H21" s="16" t="s">
        <v>20</v>
      </c>
      <c r="I21" s="17" t="s">
        <v>21</v>
      </c>
      <c r="J21" s="18" t="s">
        <v>32</v>
      </c>
      <c r="K21" s="20" t="s">
        <v>194</v>
      </c>
      <c r="L21" s="20" t="s">
        <v>193</v>
      </c>
      <c r="M21" s="20" t="s">
        <v>192</v>
      </c>
      <c r="N21" s="20" t="s">
        <v>191</v>
      </c>
      <c r="O21" s="20">
        <f t="shared" si="6"/>
        <v>1.0653933096000004E8</v>
      </c>
      <c r="P21" s="21">
        <f>+L21/K21*100</f>
        <v>97.33636855570751</v>
      </c>
      <c r="Q21" s="21">
        <f t="shared" si="7"/>
        <v>94.93017120574643</v>
      </c>
      <c r="R21" s="22"/>
    </row>
    <row r="22" spans="1:17" ht="15">
      <c r="A22" s="18"/>
      <c r="B22" s="18"/>
      <c r="C22" s="18"/>
      <c r="D22" s="18"/>
      <c r="E22" s="18"/>
      <c r="H22" s="16"/>
      <c r="I22" s="17"/>
      <c r="J22" s="18"/>
      <c r="K22" s="6"/>
      <c r="L22" s="6"/>
      <c r="M22" s="6"/>
      <c r="N22" s="6"/>
      <c r="O22" s="6"/>
      <c r="P22" s="19"/>
      <c r="Q22" s="19"/>
    </row>
    <row r="23" spans="1:18" s="10" customFormat="1" ht="15">
      <c r="A23" s="110" t="s">
        <v>33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1">
        <f>+K24+K25</f>
        <v>504000000</v>
      </c>
      <c r="L23" s="111">
        <f t="shared" si="10" ref="L23:O23">+L24+L25</f>
        <v>24907293</v>
      </c>
      <c r="M23" s="111">
        <f t="shared" si="10"/>
        <v>24907293</v>
      </c>
      <c r="N23" s="111">
        <f t="shared" si="10"/>
        <v>24907293</v>
      </c>
      <c r="O23" s="111">
        <f t="shared" si="10"/>
        <v>479092707</v>
      </c>
      <c r="P23" s="112">
        <f>+L23/K23*100</f>
        <v>4.941923214285715</v>
      </c>
      <c r="Q23" s="112">
        <f>+M23/K23*100</f>
        <v>4.941923214285715</v>
      </c>
      <c r="R23" s="24"/>
    </row>
    <row r="24" spans="1:17" ht="15">
      <c r="A24" s="18" t="s">
        <v>18</v>
      </c>
      <c r="B24" s="14" t="s">
        <v>25</v>
      </c>
      <c r="C24" s="14" t="s">
        <v>25</v>
      </c>
      <c r="D24" s="14"/>
      <c r="E24" s="18"/>
      <c r="H24" s="16">
        <v>10</v>
      </c>
      <c r="I24" s="17" t="s">
        <v>21</v>
      </c>
      <c r="J24" s="18" t="s">
        <v>34</v>
      </c>
      <c r="K24" s="6">
        <v>427000000</v>
      </c>
      <c r="L24" s="6">
        <v>0</v>
      </c>
      <c r="M24" s="6">
        <v>0</v>
      </c>
      <c r="N24" s="6">
        <v>0</v>
      </c>
      <c r="O24" s="20">
        <f t="shared" si="11" ref="O24:O26">+K24-L24</f>
        <v>427000000</v>
      </c>
      <c r="P24" s="21">
        <f t="shared" si="12" ref="P24:P26">+L24/K24*100</f>
        <v>0</v>
      </c>
      <c r="Q24" s="21">
        <f>+M24/K24*100</f>
        <v>0</v>
      </c>
    </row>
    <row r="25" spans="1:17" ht="16.5">
      <c r="A25" s="18" t="s">
        <v>18</v>
      </c>
      <c r="B25" s="14" t="s">
        <v>25</v>
      </c>
      <c r="C25" s="14" t="s">
        <v>35</v>
      </c>
      <c r="D25" s="14"/>
      <c r="E25" s="18"/>
      <c r="H25" s="16">
        <v>10</v>
      </c>
      <c r="I25" s="17" t="s">
        <v>21</v>
      </c>
      <c r="J25" s="18" t="s">
        <v>36</v>
      </c>
      <c r="K25" s="6" t="str">
        <f>+K26</f>
        <v>77.000.000,00</v>
      </c>
      <c r="L25" s="6" t="str">
        <f t="shared" si="13" ref="L25:N25">+L26</f>
        <v>24.907.293,00</v>
      </c>
      <c r="M25" s="6" t="str">
        <f t="shared" si="13"/>
        <v>24.907.293,00</v>
      </c>
      <c r="N25" s="6" t="str">
        <f t="shared" si="13"/>
        <v>24.907.293,00</v>
      </c>
      <c r="O25" s="20">
        <f t="shared" si="11"/>
        <v>52092707</v>
      </c>
      <c r="P25" s="21">
        <f t="shared" si="12"/>
        <v>32.34713376623377</v>
      </c>
      <c r="Q25" s="21">
        <f>+M25/K25*100</f>
        <v>32.34713376623377</v>
      </c>
    </row>
    <row r="26" spans="1:17" ht="16.5">
      <c r="A26" s="18" t="s">
        <v>18</v>
      </c>
      <c r="B26" s="14" t="s">
        <v>25</v>
      </c>
      <c r="C26" s="14" t="s">
        <v>35</v>
      </c>
      <c r="D26" s="14" t="s">
        <v>23</v>
      </c>
      <c r="E26" s="18"/>
      <c r="H26" s="16">
        <v>10</v>
      </c>
      <c r="I26" s="17" t="s">
        <v>21</v>
      </c>
      <c r="J26" s="18" t="s">
        <v>37</v>
      </c>
      <c r="K26" s="6" t="s">
        <v>190</v>
      </c>
      <c r="L26" s="6" t="s">
        <v>189</v>
      </c>
      <c r="M26" s="6" t="s">
        <v>189</v>
      </c>
      <c r="N26" s="6" t="s">
        <v>189</v>
      </c>
      <c r="O26" s="20">
        <f t="shared" si="11"/>
        <v>52092707</v>
      </c>
      <c r="P26" s="21">
        <f t="shared" si="12"/>
        <v>32.34713376623377</v>
      </c>
      <c r="Q26" s="21">
        <f>+M26/K26*100</f>
        <v>32.34713376623377</v>
      </c>
    </row>
    <row r="27" spans="1:17" ht="15">
      <c r="A27" s="18"/>
      <c r="B27" s="18"/>
      <c r="C27" s="18"/>
      <c r="D27" s="18"/>
      <c r="E27" s="18"/>
      <c r="H27" s="16"/>
      <c r="I27" s="17"/>
      <c r="J27" s="18"/>
      <c r="K27" s="6"/>
      <c r="L27" s="6"/>
      <c r="M27" s="6"/>
      <c r="N27" s="6"/>
      <c r="O27" s="6"/>
      <c r="P27" s="19"/>
      <c r="Q27" s="19"/>
    </row>
    <row r="28" spans="1:17" s="10" customFormat="1" ht="15">
      <c r="A28" s="110" t="s">
        <v>38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1">
        <f>+K29+K30</f>
        <v>62000000</v>
      </c>
      <c r="L28" s="111">
        <f t="shared" si="14" ref="L28:O28">+L29+L30</f>
        <v>55589649</v>
      </c>
      <c r="M28" s="111">
        <f t="shared" si="14"/>
        <v>55589649</v>
      </c>
      <c r="N28" s="111">
        <f t="shared" si="14"/>
        <v>55589649</v>
      </c>
      <c r="O28" s="111">
        <f t="shared" si="14"/>
        <v>6410351</v>
      </c>
      <c r="P28" s="112">
        <f>+L28/K28*100</f>
        <v>89.66072419354839</v>
      </c>
      <c r="Q28" s="112">
        <f>+M28/K28*100</f>
        <v>89.66072419354839</v>
      </c>
    </row>
    <row r="29" spans="1:17" s="10" customFormat="1" ht="15">
      <c r="A29" s="13" t="s">
        <v>18</v>
      </c>
      <c r="B29" s="14" t="s">
        <v>39</v>
      </c>
      <c r="C29" s="14" t="s">
        <v>19</v>
      </c>
      <c r="D29" s="14"/>
      <c r="E29" s="14"/>
      <c r="F29" s="12"/>
      <c r="G29" s="12"/>
      <c r="H29" s="16">
        <v>10</v>
      </c>
      <c r="I29" s="17" t="s">
        <v>21</v>
      </c>
      <c r="J29" s="18" t="s">
        <v>40</v>
      </c>
      <c r="K29" s="25" t="s">
        <v>188</v>
      </c>
      <c r="L29" s="25" t="s">
        <v>187</v>
      </c>
      <c r="M29" s="25" t="s">
        <v>187</v>
      </c>
      <c r="N29" s="25" t="s">
        <v>187</v>
      </c>
      <c r="O29" s="25">
        <f t="shared" si="15" ref="O29:O30">+K29-L29</f>
        <v>565000</v>
      </c>
      <c r="P29" s="26">
        <f t="shared" si="16" ref="P29:P50">+L29/K29*100</f>
        <v>43.50</v>
      </c>
      <c r="Q29" s="26">
        <f t="shared" si="17" ref="Q29">+M29/K29*100</f>
        <v>43.50</v>
      </c>
    </row>
    <row r="30" spans="1:17" ht="15">
      <c r="A30" s="113" t="s">
        <v>18</v>
      </c>
      <c r="B30" s="114" t="s">
        <v>39</v>
      </c>
      <c r="C30" s="114" t="s">
        <v>35</v>
      </c>
      <c r="D30" s="114"/>
      <c r="E30" s="113"/>
      <c r="F30" s="115"/>
      <c r="G30" s="115"/>
      <c r="H30" s="116">
        <v>11</v>
      </c>
      <c r="I30" s="117" t="s">
        <v>41</v>
      </c>
      <c r="J30" s="113" t="s">
        <v>42</v>
      </c>
      <c r="K30" s="118" t="s">
        <v>186</v>
      </c>
      <c r="L30" s="118" t="s">
        <v>185</v>
      </c>
      <c r="M30" s="118" t="s">
        <v>185</v>
      </c>
      <c r="N30" s="118" t="s">
        <v>185</v>
      </c>
      <c r="O30" s="119">
        <f t="shared" si="15"/>
        <v>5845351</v>
      </c>
      <c r="P30" s="120">
        <f t="shared" si="16"/>
        <v>90.41745737704917</v>
      </c>
      <c r="Q30" s="120">
        <f>+M30/K30*100</f>
        <v>90.41745737704917</v>
      </c>
    </row>
    <row r="31" spans="1:17" ht="15" customHeight="1">
      <c r="A31" s="13"/>
      <c r="B31" s="14"/>
      <c r="C31" s="14"/>
      <c r="D31" s="14"/>
      <c r="E31" s="14"/>
      <c r="H31" s="16"/>
      <c r="I31" s="17"/>
      <c r="J31" s="18"/>
      <c r="K31" s="6"/>
      <c r="L31" s="6"/>
      <c r="M31" s="6"/>
      <c r="N31" s="6"/>
      <c r="O31" s="6"/>
      <c r="P31" s="19"/>
      <c r="Q31" s="19"/>
    </row>
    <row r="32" spans="1:17" s="10" customFormat="1" ht="15">
      <c r="A32" s="107" t="s">
        <v>43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8">
        <f>+K33+K36+K38+K41+K45+K48</f>
        <v>7.644373687E9</v>
      </c>
      <c r="L32" s="108">
        <f t="shared" si="18" ref="L32:O32">+L33+L36+L38+L41+L45+L48</f>
        <v>7.5833779835E9</v>
      </c>
      <c r="M32" s="108">
        <f t="shared" si="18"/>
        <v>7.309755402E9</v>
      </c>
      <c r="N32" s="108">
        <f t="shared" si="18"/>
        <v>7.309755402E9</v>
      </c>
      <c r="O32" s="108">
        <f t="shared" si="18"/>
        <v>6.09957035E7</v>
      </c>
      <c r="P32" s="121">
        <f>+L32/K32*100</f>
        <v>99.20208370237408</v>
      </c>
      <c r="Q32" s="121">
        <f>+M32/K32*100</f>
        <v>95.62268540627402</v>
      </c>
    </row>
    <row r="33" spans="1:17" ht="41.25">
      <c r="A33" s="28" t="s">
        <v>44</v>
      </c>
      <c r="B33" s="28">
        <v>1301</v>
      </c>
      <c r="C33" s="28" t="s">
        <v>45</v>
      </c>
      <c r="D33" s="28">
        <v>6</v>
      </c>
      <c r="E33" s="29"/>
      <c r="F33" s="30"/>
      <c r="G33" s="30"/>
      <c r="H33" s="31">
        <v>10</v>
      </c>
      <c r="I33" s="28" t="s">
        <v>21</v>
      </c>
      <c r="J33" s="29" t="s">
        <v>46</v>
      </c>
      <c r="K33" s="32">
        <f>+K34+K35</f>
        <v>7.79786667E8</v>
      </c>
      <c r="L33" s="32">
        <f>+L34+L35</f>
        <v>7.79786667E8</v>
      </c>
      <c r="M33" s="32">
        <f t="shared" si="19" ref="M33:O33">+M34+M35</f>
        <v>7.75376667E8</v>
      </c>
      <c r="N33" s="32">
        <f t="shared" si="19"/>
        <v>7.75376667E8</v>
      </c>
      <c r="O33" s="32">
        <f t="shared" si="19"/>
        <v>0</v>
      </c>
      <c r="P33" s="122">
        <f t="shared" si="16"/>
        <v>100</v>
      </c>
      <c r="Q33" s="122">
        <f t="shared" si="20" ref="Q33:Q50">+M33/K33*100</f>
        <v>99.43446070744372</v>
      </c>
    </row>
    <row r="34" spans="1:17" ht="16.5">
      <c r="A34" s="16" t="s">
        <v>44</v>
      </c>
      <c r="B34" s="16">
        <v>1301</v>
      </c>
      <c r="C34" s="16" t="s">
        <v>45</v>
      </c>
      <c r="D34" s="16">
        <v>6</v>
      </c>
      <c r="E34" s="16">
        <v>803001</v>
      </c>
      <c r="F34" s="4">
        <v>1301007</v>
      </c>
      <c r="G34" s="34" t="s">
        <v>23</v>
      </c>
      <c r="H34" s="35"/>
      <c r="I34" s="17"/>
      <c r="J34" s="18" t="s">
        <v>47</v>
      </c>
      <c r="K34" s="27" t="s">
        <v>184</v>
      </c>
      <c r="L34" s="27" t="s">
        <v>184</v>
      </c>
      <c r="M34" s="27" t="s">
        <v>183</v>
      </c>
      <c r="N34" s="27" t="s">
        <v>183</v>
      </c>
      <c r="O34" s="27">
        <f>+K34-L34</f>
        <v>0</v>
      </c>
      <c r="P34" s="36">
        <f t="shared" si="16"/>
        <v>100</v>
      </c>
      <c r="Q34" s="36">
        <f>+M34/K34*100</f>
        <v>99.39918801854698</v>
      </c>
    </row>
    <row r="35" spans="1:17" ht="15">
      <c r="A35" s="16" t="s">
        <v>44</v>
      </c>
      <c r="B35" s="16">
        <v>1301</v>
      </c>
      <c r="C35" s="16" t="s">
        <v>45</v>
      </c>
      <c r="D35" s="16">
        <v>6</v>
      </c>
      <c r="E35" s="16">
        <v>803001</v>
      </c>
      <c r="F35" s="4">
        <v>1301009</v>
      </c>
      <c r="G35" s="34" t="s">
        <v>23</v>
      </c>
      <c r="H35" s="35"/>
      <c r="I35" s="17"/>
      <c r="J35" s="18" t="s">
        <v>48</v>
      </c>
      <c r="K35" s="27" t="s">
        <v>182</v>
      </c>
      <c r="L35" s="27" t="s">
        <v>182</v>
      </c>
      <c r="M35" s="27" t="s">
        <v>182</v>
      </c>
      <c r="N35" s="27" t="s">
        <v>182</v>
      </c>
      <c r="O35" s="27">
        <f>+K35-L35</f>
        <v>0</v>
      </c>
      <c r="P35" s="36">
        <f t="shared" si="16"/>
        <v>100</v>
      </c>
      <c r="Q35" s="36">
        <f>+M35/K35*100</f>
        <v>100</v>
      </c>
    </row>
    <row r="36" spans="1:17" ht="33">
      <c r="A36" s="28" t="s">
        <v>44</v>
      </c>
      <c r="B36" s="28">
        <v>1301</v>
      </c>
      <c r="C36" s="28" t="s">
        <v>45</v>
      </c>
      <c r="D36" s="28">
        <v>7</v>
      </c>
      <c r="E36" s="29"/>
      <c r="F36" s="30"/>
      <c r="G36" s="30"/>
      <c r="H36" s="31">
        <v>10</v>
      </c>
      <c r="I36" s="28" t="s">
        <v>21</v>
      </c>
      <c r="J36" s="29" t="s">
        <v>49</v>
      </c>
      <c r="K36" s="32" t="str">
        <f>+K37</f>
        <v>1.614.034.328,00</v>
      </c>
      <c r="L36" s="32" t="str">
        <f>+L37</f>
        <v>1.596.425.143,00</v>
      </c>
      <c r="M36" s="32" t="str">
        <f t="shared" si="21" ref="M36:O36">+M37</f>
        <v>1.596.425.143,00</v>
      </c>
      <c r="N36" s="32" t="str">
        <f t="shared" si="21"/>
        <v>1.596.425.143,00</v>
      </c>
      <c r="O36" s="32">
        <f t="shared" si="21"/>
        <v>17609185</v>
      </c>
      <c r="P36" s="33">
        <f t="shared" si="16"/>
        <v>98.90899563320812</v>
      </c>
      <c r="Q36" s="33">
        <f>+M36/K36*100</f>
        <v>98.90899563320812</v>
      </c>
    </row>
    <row r="37" spans="1:17" ht="16.5">
      <c r="A37" s="16" t="s">
        <v>44</v>
      </c>
      <c r="B37" s="16">
        <v>1301</v>
      </c>
      <c r="C37" s="16" t="s">
        <v>45</v>
      </c>
      <c r="D37" s="16">
        <v>7</v>
      </c>
      <c r="E37" s="16">
        <v>803001</v>
      </c>
      <c r="F37" s="4">
        <v>1301006</v>
      </c>
      <c r="G37" s="34" t="s">
        <v>23</v>
      </c>
      <c r="H37" s="35"/>
      <c r="I37" s="37"/>
      <c r="J37" s="18" t="s">
        <v>50</v>
      </c>
      <c r="K37" s="27" t="s">
        <v>181</v>
      </c>
      <c r="L37" s="38" t="s">
        <v>180</v>
      </c>
      <c r="M37" s="27" t="s">
        <v>180</v>
      </c>
      <c r="N37" s="27" t="s">
        <v>180</v>
      </c>
      <c r="O37" s="27">
        <f>+K37-L37</f>
        <v>17609185</v>
      </c>
      <c r="P37" s="36">
        <f t="shared" si="16"/>
        <v>98.90899563320812</v>
      </c>
      <c r="Q37" s="36">
        <f t="shared" si="20"/>
        <v>98.90899563320812</v>
      </c>
    </row>
    <row r="38" spans="1:17" ht="49.5">
      <c r="A38" s="28" t="s">
        <v>44</v>
      </c>
      <c r="B38" s="28">
        <v>1301</v>
      </c>
      <c r="C38" s="28" t="s">
        <v>45</v>
      </c>
      <c r="D38" s="28">
        <v>10</v>
      </c>
      <c r="E38" s="29"/>
      <c r="F38" s="30"/>
      <c r="G38" s="30"/>
      <c r="H38" s="31">
        <v>10</v>
      </c>
      <c r="I38" s="28" t="s">
        <v>21</v>
      </c>
      <c r="J38" s="29" t="s">
        <v>51</v>
      </c>
      <c r="K38" s="32">
        <f>+K39+K40</f>
        <v>7.7782E8</v>
      </c>
      <c r="L38" s="32">
        <f>+L39+L40</f>
        <v>7.75130001E8</v>
      </c>
      <c r="M38" s="32">
        <f t="shared" si="22" ref="M38:O38">+M39+M40</f>
        <v>7.75130001E8</v>
      </c>
      <c r="N38" s="32">
        <f t="shared" si="22"/>
        <v>7.75130001E8</v>
      </c>
      <c r="O38" s="32">
        <f t="shared" si="22"/>
        <v>2689999</v>
      </c>
      <c r="P38" s="33">
        <f t="shared" si="16"/>
        <v>99.65416175979018</v>
      </c>
      <c r="Q38" s="33">
        <f>+M38/K38*100</f>
        <v>99.65416175979018</v>
      </c>
    </row>
    <row r="39" spans="1:17" ht="15">
      <c r="A39" s="16" t="s">
        <v>44</v>
      </c>
      <c r="B39" s="16">
        <v>1301</v>
      </c>
      <c r="C39" s="16" t="s">
        <v>45</v>
      </c>
      <c r="D39" s="16">
        <v>10</v>
      </c>
      <c r="E39" s="16">
        <v>803001</v>
      </c>
      <c r="F39" s="4">
        <v>1301001</v>
      </c>
      <c r="G39" s="34" t="s">
        <v>23</v>
      </c>
      <c r="H39" s="35"/>
      <c r="I39" s="37"/>
      <c r="J39" s="18" t="s">
        <v>52</v>
      </c>
      <c r="K39" s="27" t="s">
        <v>179</v>
      </c>
      <c r="L39" s="27" t="s">
        <v>178</v>
      </c>
      <c r="M39" s="27" t="s">
        <v>178</v>
      </c>
      <c r="N39" s="27" t="s">
        <v>178</v>
      </c>
      <c r="O39" s="27">
        <f>+K39-L39</f>
        <v>1590000</v>
      </c>
      <c r="P39" s="36">
        <f>+L39/K39*100</f>
        <v>99.66834233745647</v>
      </c>
      <c r="Q39" s="36">
        <f>+M39/K39*100</f>
        <v>99.66834233745647</v>
      </c>
    </row>
    <row r="40" spans="1:17" ht="15">
      <c r="A40" s="16" t="s">
        <v>44</v>
      </c>
      <c r="B40" s="16">
        <v>1301</v>
      </c>
      <c r="C40" s="16" t="s">
        <v>45</v>
      </c>
      <c r="D40" s="16">
        <v>10</v>
      </c>
      <c r="E40" s="16">
        <v>803001</v>
      </c>
      <c r="F40" s="4">
        <v>1301008</v>
      </c>
      <c r="G40" s="34" t="s">
        <v>23</v>
      </c>
      <c r="H40" s="35"/>
      <c r="I40" s="37"/>
      <c r="J40" s="18" t="s">
        <v>53</v>
      </c>
      <c r="K40" s="27" t="s">
        <v>177</v>
      </c>
      <c r="L40" s="27" t="s">
        <v>176</v>
      </c>
      <c r="M40" s="27" t="s">
        <v>176</v>
      </c>
      <c r="N40" s="27" t="s">
        <v>176</v>
      </c>
      <c r="O40" s="27">
        <f>+K40-L40</f>
        <v>1099999</v>
      </c>
      <c r="P40" s="36">
        <f>+L40/K40*100</f>
        <v>99.63137998056365</v>
      </c>
      <c r="Q40" s="36">
        <f t="shared" si="20"/>
        <v>99.63137998056365</v>
      </c>
    </row>
    <row r="41" spans="1:17" ht="49.5">
      <c r="A41" s="28" t="s">
        <v>44</v>
      </c>
      <c r="B41" s="28">
        <v>1301</v>
      </c>
      <c r="C41" s="28" t="s">
        <v>45</v>
      </c>
      <c r="D41" s="28">
        <v>11</v>
      </c>
      <c r="E41" s="29"/>
      <c r="F41" s="30"/>
      <c r="G41" s="30"/>
      <c r="H41" s="31">
        <v>10</v>
      </c>
      <c r="I41" s="28" t="s">
        <v>21</v>
      </c>
      <c r="J41" s="29" t="s">
        <v>54</v>
      </c>
      <c r="K41" s="32">
        <f>+K42+K43+K44</f>
        <v>1.855731E9</v>
      </c>
      <c r="L41" s="32">
        <f t="shared" si="23" ref="L41:O41">+L42+L43+L44</f>
        <v>1.846017667E9</v>
      </c>
      <c r="M41" s="32">
        <f t="shared" si="23"/>
        <v>1.811457667E9</v>
      </c>
      <c r="N41" s="32">
        <f t="shared" si="23"/>
        <v>1.811457667E9</v>
      </c>
      <c r="O41" s="32">
        <f t="shared" si="23"/>
        <v>9713333</v>
      </c>
      <c r="P41" s="33">
        <f t="shared" si="16"/>
        <v>99.47657645423826</v>
      </c>
      <c r="Q41" s="33">
        <f t="shared" si="20"/>
        <v>97.61423756999264</v>
      </c>
    </row>
    <row r="42" spans="1:17" ht="16.5">
      <c r="A42" s="16" t="s">
        <v>44</v>
      </c>
      <c r="B42" s="16">
        <v>1301</v>
      </c>
      <c r="C42" s="16" t="s">
        <v>45</v>
      </c>
      <c r="D42" s="16">
        <v>11</v>
      </c>
      <c r="E42" s="16">
        <v>803001</v>
      </c>
      <c r="F42" s="4">
        <v>1301007</v>
      </c>
      <c r="G42" s="34" t="s">
        <v>23</v>
      </c>
      <c r="H42" s="35"/>
      <c r="I42" s="37"/>
      <c r="J42" s="18" t="s">
        <v>47</v>
      </c>
      <c r="K42" s="27" t="s">
        <v>175</v>
      </c>
      <c r="L42" s="27" t="s">
        <v>174</v>
      </c>
      <c r="M42" s="27" t="s">
        <v>174</v>
      </c>
      <c r="N42" s="27" t="s">
        <v>174</v>
      </c>
      <c r="O42" s="27">
        <f>+K42-L42</f>
        <v>7700000</v>
      </c>
      <c r="P42" s="36">
        <f>+L42/K42*100</f>
        <v>95.87831207801175</v>
      </c>
      <c r="Q42" s="36">
        <f t="shared" si="20"/>
        <v>95.87831207801175</v>
      </c>
    </row>
    <row r="43" spans="1:17" ht="15">
      <c r="A43" s="16" t="s">
        <v>44</v>
      </c>
      <c r="B43" s="16">
        <v>1301</v>
      </c>
      <c r="C43" s="16" t="s">
        <v>45</v>
      </c>
      <c r="D43" s="16">
        <v>11</v>
      </c>
      <c r="E43" s="16">
        <v>803001</v>
      </c>
      <c r="F43" s="4">
        <v>1301008</v>
      </c>
      <c r="G43" s="34" t="s">
        <v>23</v>
      </c>
      <c r="H43" s="35"/>
      <c r="I43" s="37"/>
      <c r="J43" s="18" t="s">
        <v>53</v>
      </c>
      <c r="K43" s="27" t="s">
        <v>173</v>
      </c>
      <c r="L43" s="27" t="s">
        <v>172</v>
      </c>
      <c r="M43" s="27" t="s">
        <v>172</v>
      </c>
      <c r="N43" s="27" t="s">
        <v>172</v>
      </c>
      <c r="O43" s="27">
        <f>+K43-L43</f>
        <v>500000</v>
      </c>
      <c r="P43" s="36">
        <f>+L43/K43*100</f>
        <v>99.87238310909183</v>
      </c>
      <c r="Q43" s="36">
        <f t="shared" si="20"/>
        <v>99.87238310909183</v>
      </c>
    </row>
    <row r="44" spans="1:17" ht="15">
      <c r="A44" s="16" t="s">
        <v>44</v>
      </c>
      <c r="B44" s="16">
        <v>1301</v>
      </c>
      <c r="C44" s="16" t="s">
        <v>45</v>
      </c>
      <c r="D44" s="16">
        <v>11</v>
      </c>
      <c r="E44" s="16">
        <v>803001</v>
      </c>
      <c r="F44" s="4">
        <v>1301026</v>
      </c>
      <c r="G44" s="34" t="s">
        <v>23</v>
      </c>
      <c r="H44" s="35"/>
      <c r="I44" s="37"/>
      <c r="J44" s="18" t="s">
        <v>55</v>
      </c>
      <c r="K44" s="27" t="s">
        <v>171</v>
      </c>
      <c r="L44" s="27" t="s">
        <v>170</v>
      </c>
      <c r="M44" s="27" t="s">
        <v>169</v>
      </c>
      <c r="N44" s="27" t="s">
        <v>169</v>
      </c>
      <c r="O44" s="27">
        <f>+K44-L44</f>
        <v>1513333</v>
      </c>
      <c r="P44" s="36">
        <f>+L44/K44*100</f>
        <v>99.88150393467538</v>
      </c>
      <c r="Q44" s="36">
        <f t="shared" si="20"/>
        <v>97.17540817279146</v>
      </c>
    </row>
    <row r="45" spans="1:18" ht="41.25">
      <c r="A45" s="28" t="s">
        <v>44</v>
      </c>
      <c r="B45" s="28">
        <v>1399</v>
      </c>
      <c r="C45" s="28">
        <v>1000</v>
      </c>
      <c r="D45" s="28">
        <v>3</v>
      </c>
      <c r="E45" s="29"/>
      <c r="F45" s="30"/>
      <c r="G45" s="39"/>
      <c r="H45" s="31">
        <v>10</v>
      </c>
      <c r="I45" s="28" t="s">
        <v>21</v>
      </c>
      <c r="J45" s="29" t="s">
        <v>56</v>
      </c>
      <c r="K45" s="32">
        <f>+K46+K47</f>
        <v>5.87617239E8</v>
      </c>
      <c r="L45" s="32">
        <f>+L46+L47</f>
        <v>5.79410239E8</v>
      </c>
      <c r="M45" s="32">
        <f t="shared" si="24" ref="M45:O45">+M46+M47</f>
        <v>5.54879999E8</v>
      </c>
      <c r="N45" s="32">
        <f t="shared" si="24"/>
        <v>5.54879999E8</v>
      </c>
      <c r="O45" s="32">
        <f t="shared" si="24"/>
        <v>8207000</v>
      </c>
      <c r="P45" s="33">
        <f>+L45/K45*100</f>
        <v>98.60334254080657</v>
      </c>
      <c r="Q45" s="33">
        <f t="shared" si="20"/>
        <v>94.4288155916406</v>
      </c>
      <c r="R45" s="1"/>
    </row>
    <row r="46" spans="1:18" ht="16.5">
      <c r="A46" s="16" t="s">
        <v>44</v>
      </c>
      <c r="B46" s="16">
        <v>1399</v>
      </c>
      <c r="C46" s="16" t="s">
        <v>45</v>
      </c>
      <c r="D46" s="16">
        <v>3</v>
      </c>
      <c r="E46" s="16">
        <v>803001</v>
      </c>
      <c r="F46" s="4" t="s">
        <v>57</v>
      </c>
      <c r="G46" s="34" t="s">
        <v>23</v>
      </c>
      <c r="H46" s="35"/>
      <c r="I46" s="37"/>
      <c r="J46" s="18" t="s">
        <v>58</v>
      </c>
      <c r="K46" s="27" t="s">
        <v>168</v>
      </c>
      <c r="L46" s="27" t="s">
        <v>168</v>
      </c>
      <c r="M46" s="27" t="s">
        <v>168</v>
      </c>
      <c r="N46" s="27" t="s">
        <v>168</v>
      </c>
      <c r="O46" s="27">
        <f>+K46-L46</f>
        <v>0</v>
      </c>
      <c r="P46" s="36">
        <f t="shared" si="16"/>
        <v>100</v>
      </c>
      <c r="Q46" s="36">
        <f t="shared" si="20"/>
        <v>100</v>
      </c>
      <c r="R46" s="1"/>
    </row>
    <row r="47" spans="1:18" ht="16.5">
      <c r="A47" s="16" t="s">
        <v>44</v>
      </c>
      <c r="B47" s="16">
        <v>1399</v>
      </c>
      <c r="C47" s="16" t="s">
        <v>45</v>
      </c>
      <c r="D47" s="16">
        <v>3</v>
      </c>
      <c r="E47" s="16">
        <v>803001</v>
      </c>
      <c r="F47" s="4" t="s">
        <v>59</v>
      </c>
      <c r="G47" s="34" t="s">
        <v>23</v>
      </c>
      <c r="H47" s="35"/>
      <c r="I47" s="37"/>
      <c r="J47" s="18" t="s">
        <v>60</v>
      </c>
      <c r="K47" s="27" t="s">
        <v>167</v>
      </c>
      <c r="L47" s="27" t="s">
        <v>166</v>
      </c>
      <c r="M47" s="27" t="s">
        <v>165</v>
      </c>
      <c r="N47" s="27" t="s">
        <v>165</v>
      </c>
      <c r="O47" s="27">
        <f>+K47-L47</f>
        <v>8207000</v>
      </c>
      <c r="P47" s="36">
        <f>+L47/K47*100</f>
        <v>98.4911862230488</v>
      </c>
      <c r="Q47" s="36">
        <f t="shared" si="20"/>
        <v>93.98143064075082</v>
      </c>
      <c r="R47" s="1"/>
    </row>
    <row r="48" spans="1:18" ht="33">
      <c r="A48" s="28" t="s">
        <v>44</v>
      </c>
      <c r="B48" s="28">
        <v>1399</v>
      </c>
      <c r="C48" s="28" t="s">
        <v>45</v>
      </c>
      <c r="D48" s="28">
        <v>4</v>
      </c>
      <c r="E48" s="29"/>
      <c r="F48" s="30"/>
      <c r="G48" s="39"/>
      <c r="H48" s="31">
        <v>10</v>
      </c>
      <c r="I48" s="28" t="s">
        <v>21</v>
      </c>
      <c r="J48" s="29" t="s">
        <v>61</v>
      </c>
      <c r="K48" s="32">
        <f>+K49+K50</f>
        <v>2.029384453E9</v>
      </c>
      <c r="L48" s="32">
        <f t="shared" si="25" ref="L48:O48">+L49+L50</f>
        <v>2.0066082665E9</v>
      </c>
      <c r="M48" s="32">
        <f t="shared" si="25"/>
        <v>1.796485925E9</v>
      </c>
      <c r="N48" s="32">
        <f t="shared" si="25"/>
        <v>1.796485925E9</v>
      </c>
      <c r="O48" s="32">
        <f t="shared" si="25"/>
        <v>2.27761865E7</v>
      </c>
      <c r="P48" s="33">
        <f>+L48/K48*100</f>
        <v>98.87768005385425</v>
      </c>
      <c r="Q48" s="33">
        <f t="shared" si="20"/>
        <v>88.52368620170957</v>
      </c>
      <c r="R48" s="1"/>
    </row>
    <row r="49" spans="1:18" ht="16.5">
      <c r="A49" s="16" t="s">
        <v>44</v>
      </c>
      <c r="B49" s="16">
        <v>1399</v>
      </c>
      <c r="C49" s="16" t="s">
        <v>45</v>
      </c>
      <c r="D49" s="16">
        <v>4</v>
      </c>
      <c r="E49" s="16">
        <v>803001</v>
      </c>
      <c r="F49" s="4" t="s">
        <v>62</v>
      </c>
      <c r="G49" s="34" t="s">
        <v>23</v>
      </c>
      <c r="H49" s="35"/>
      <c r="I49" s="37"/>
      <c r="J49" s="18" t="s">
        <v>63</v>
      </c>
      <c r="K49" s="27" t="s">
        <v>164</v>
      </c>
      <c r="L49" s="27" t="s">
        <v>164</v>
      </c>
      <c r="M49" s="27" t="s">
        <v>164</v>
      </c>
      <c r="N49" s="27" t="s">
        <v>164</v>
      </c>
      <c r="O49" s="27">
        <f>+K49-L49</f>
        <v>0</v>
      </c>
      <c r="P49" s="36">
        <f t="shared" si="16"/>
        <v>100</v>
      </c>
      <c r="Q49" s="36">
        <f t="shared" si="20"/>
        <v>100</v>
      </c>
      <c r="R49" s="1"/>
    </row>
    <row r="50" spans="1:18" ht="15">
      <c r="A50" s="116" t="s">
        <v>44</v>
      </c>
      <c r="B50" s="116">
        <v>1399</v>
      </c>
      <c r="C50" s="116" t="s">
        <v>45</v>
      </c>
      <c r="D50" s="116">
        <v>4</v>
      </c>
      <c r="E50" s="116">
        <v>803001</v>
      </c>
      <c r="F50" s="41" t="s">
        <v>64</v>
      </c>
      <c r="G50" s="123" t="s">
        <v>23</v>
      </c>
      <c r="H50" s="124"/>
      <c r="I50" s="125"/>
      <c r="J50" s="113" t="s">
        <v>65</v>
      </c>
      <c r="K50" s="118" t="s">
        <v>163</v>
      </c>
      <c r="L50" s="118" t="s">
        <v>162</v>
      </c>
      <c r="M50" s="118" t="s">
        <v>161</v>
      </c>
      <c r="N50" s="118" t="s">
        <v>161</v>
      </c>
      <c r="O50" s="118">
        <f>+K50-L50</f>
        <v>2.27761865E7</v>
      </c>
      <c r="P50" s="126">
        <f t="shared" si="16"/>
        <v>98.8460242328681</v>
      </c>
      <c r="Q50" s="126">
        <f t="shared" si="20"/>
        <v>88.19998872450877</v>
      </c>
      <c r="R50" s="1"/>
    </row>
    <row r="51" spans="2:2" ht="15">
      <c r="B51" s="40"/>
    </row>
  </sheetData>
  <mergeCells count="14">
    <mergeCell ref="A28:J28"/>
    <mergeCell ref="A32:J32"/>
    <mergeCell ref="A5:F5"/>
    <mergeCell ref="A7:J7"/>
    <mergeCell ref="A9:J9"/>
    <mergeCell ref="A11:J11"/>
    <mergeCell ref="A16:J16"/>
    <mergeCell ref="A23:J23"/>
    <mergeCell ref="A1:F1"/>
    <mergeCell ref="H1:I1"/>
    <mergeCell ref="A2:F2"/>
    <mergeCell ref="H2:I2"/>
    <mergeCell ref="A3:F3"/>
    <mergeCell ref="H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E5C17A0-128F-4D64-BF41-E8E240AADF22}">
  <dimension ref="A6:R59"/>
  <sheetViews>
    <sheetView tabSelected="1" workbookViewId="0" topLeftCell="A1">
      <selection pane="topLeft" activeCell="S16" sqref="S16"/>
    </sheetView>
  </sheetViews>
  <sheetFormatPr defaultColWidth="11.424285714285714" defaultRowHeight="15"/>
  <cols>
    <col min="1" max="1" width="2" customWidth="1"/>
    <col min="2" max="2" width="4.428571428571429" bestFit="1" customWidth="1"/>
    <col min="3" max="3" width="4.285714285714286" customWidth="1"/>
    <col min="4" max="4" width="3.5714285714285716" bestFit="1" customWidth="1"/>
    <col min="5" max="5" width="6.285714285714286" customWidth="1"/>
    <col min="6" max="6" width="6.714285714285714" bestFit="1" customWidth="1"/>
    <col min="7" max="7" width="2.4285714285714284" bestFit="1" customWidth="1"/>
    <col min="8" max="8" width="3.5714285714285716" customWidth="1"/>
    <col min="9" max="9" width="7.285714285714286" style="7" customWidth="1"/>
    <col min="10" max="10" width="27.142857142857142" customWidth="1"/>
    <col min="11" max="15" width="13.857142857142858" bestFit="1" customWidth="1"/>
    <col min="16" max="17" width="8.142857142857142" bestFit="1" customWidth="1"/>
    <col min="18" max="18" width="19" bestFit="1" customWidth="1"/>
  </cols>
  <sheetData>
    <row r="1" ht="11.25" customHeight="1"/>
    <row r="2" ht="11.25" customHeight="1"/>
    <row r="3" ht="11.25" customHeight="1"/>
    <row r="4" ht="11.25" customHeight="1"/>
    <row r="5" ht="11.25" customHeight="1"/>
    <row r="6" spans="1:9" ht="15">
      <c r="A6" s="100" t="s">
        <v>0</v>
      </c>
      <c r="B6" s="100"/>
      <c r="C6" s="100"/>
      <c r="D6" s="100"/>
      <c r="E6" s="100"/>
      <c r="F6" s="100"/>
      <c r="G6" s="5"/>
      <c r="H6" s="100">
        <v>2025</v>
      </c>
      <c r="I6" s="100"/>
    </row>
    <row r="7" spans="1:14" ht="15">
      <c r="A7" s="100" t="s">
        <v>1</v>
      </c>
      <c r="B7" s="100"/>
      <c r="C7" s="100"/>
      <c r="D7" s="100"/>
      <c r="E7" s="100"/>
      <c r="F7" s="100"/>
      <c r="G7" s="5"/>
      <c r="H7" s="100" t="s">
        <v>2</v>
      </c>
      <c r="I7" s="100"/>
      <c r="M7" s="6"/>
      <c r="N7" s="2"/>
    </row>
    <row r="8" spans="1:12" ht="15">
      <c r="A8" s="100" t="s">
        <v>3</v>
      </c>
      <c r="B8" s="100"/>
      <c r="C8" s="100"/>
      <c r="D8" s="100"/>
      <c r="E8" s="100"/>
      <c r="F8" s="100"/>
      <c r="G8" s="5"/>
      <c r="H8" s="101" t="s">
        <v>89</v>
      </c>
      <c r="I8" s="100"/>
      <c r="J8" s="100"/>
      <c r="L8" s="1"/>
    </row>
    <row r="9" ht="5.25" customHeight="1"/>
    <row r="10" spans="1:17" ht="33.75">
      <c r="A10" s="102" t="s">
        <v>4</v>
      </c>
      <c r="B10" s="102"/>
      <c r="C10" s="102"/>
      <c r="D10" s="102"/>
      <c r="E10" s="102"/>
      <c r="F10" s="102"/>
      <c r="G10" s="103"/>
      <c r="H10" s="103" t="s">
        <v>5</v>
      </c>
      <c r="I10" s="103" t="s">
        <v>6</v>
      </c>
      <c r="J10" s="103" t="s">
        <v>7</v>
      </c>
      <c r="K10" s="103" t="s">
        <v>8</v>
      </c>
      <c r="L10" s="103" t="s">
        <v>9</v>
      </c>
      <c r="M10" s="103" t="s">
        <v>10</v>
      </c>
      <c r="N10" s="103" t="s">
        <v>11</v>
      </c>
      <c r="O10" s="103" t="s">
        <v>12</v>
      </c>
      <c r="P10" s="103" t="s">
        <v>13</v>
      </c>
      <c r="Q10" s="103" t="s">
        <v>14</v>
      </c>
    </row>
    <row r="11" spans="1:17" s="10" customFormat="1" ht="7.5" customHeight="1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8"/>
    </row>
    <row r="12" spans="1:17" s="10" customFormat="1" ht="13.5" customHeight="1">
      <c r="A12" s="104" t="s">
        <v>15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5">
        <f>+K14+K41</f>
        <v>3.215E10</v>
      </c>
      <c r="L12" s="105">
        <f>+L14+L41</f>
        <v>2.530649293389E10</v>
      </c>
      <c r="M12" s="105">
        <f>+M14+M41</f>
        <v>2.092881414944E10</v>
      </c>
      <c r="N12" s="105">
        <f>+N14+N41</f>
        <v>2.092881414944E10</v>
      </c>
      <c r="O12" s="105">
        <f>+O14+O41</f>
        <v>6.84350706611E9</v>
      </c>
      <c r="P12" s="106">
        <f>+L12/K12*100</f>
        <v>78.71381939001554</v>
      </c>
      <c r="Q12" s="106">
        <f>+M12/K12*100</f>
        <v>65.09740015377916</v>
      </c>
    </row>
    <row r="13" spans="1:17" s="10" customFormat="1" ht="6" customHeight="1">
      <c r="A13" s="11"/>
      <c r="B13" s="11"/>
      <c r="C13" s="11"/>
      <c r="D13" s="11"/>
      <c r="E13" s="11"/>
      <c r="F13" s="11"/>
      <c r="G13" s="11"/>
      <c r="H13" s="11"/>
      <c r="I13" s="8"/>
      <c r="J13" s="12"/>
      <c r="K13" s="8"/>
      <c r="L13" s="8"/>
      <c r="M13" s="8"/>
      <c r="N13" s="8"/>
      <c r="O13" s="8"/>
      <c r="P13" s="8"/>
      <c r="Q13" s="8"/>
    </row>
    <row r="14" spans="1:17" s="10" customFormat="1" ht="13.5" customHeight="1">
      <c r="A14" s="107" t="s">
        <v>16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8">
        <f>+K16+K21+K35+K28</f>
        <v>2.345E10</v>
      </c>
      <c r="L14" s="108">
        <f>+L16+L21+L35+L28</f>
        <v>1.840701577772E10</v>
      </c>
      <c r="M14" s="108">
        <f>+M16+M21+M35+M28</f>
        <v>1.602441352196E10</v>
      </c>
      <c r="N14" s="108">
        <f>+N16+N21+N35+N28</f>
        <v>1.602441352196E10</v>
      </c>
      <c r="O14" s="108">
        <f>+O16+O21+O35+O28</f>
        <v>5.04298422228E9</v>
      </c>
      <c r="P14" s="109">
        <f>+L14/K14*100</f>
        <v>78.49473679198294</v>
      </c>
      <c r="Q14" s="109">
        <f>+M14/K14*100</f>
        <v>68.33438602115139</v>
      </c>
    </row>
    <row r="15" spans="1:17" s="10" customFormat="1" ht="4.5" customHeight="1">
      <c r="A15" s="8"/>
      <c r="B15" s="8"/>
      <c r="C15" s="8"/>
      <c r="D15" s="8"/>
      <c r="E15" s="8"/>
      <c r="F15" s="8"/>
      <c r="G15" s="8"/>
      <c r="H15" s="8"/>
      <c r="I15" s="8"/>
      <c r="J15" s="9"/>
      <c r="K15" s="9"/>
      <c r="L15" s="9"/>
      <c r="M15" s="9"/>
      <c r="N15" s="9"/>
      <c r="O15" s="9"/>
      <c r="P15" s="9"/>
      <c r="Q15" s="9"/>
    </row>
    <row r="16" spans="1:17" s="10" customFormat="1" ht="14.25" customHeight="1">
      <c r="A16" s="110" t="s">
        <v>17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1">
        <f>+K17+K18+K19</f>
        <v>1.6557E10</v>
      </c>
      <c r="L16" s="111">
        <f t="shared" si="0" ref="L16:O16">+L17+L18+L19</f>
        <v>1.282185697132E10</v>
      </c>
      <c r="M16" s="111">
        <f t="shared" si="0"/>
        <v>1.277116224232E10</v>
      </c>
      <c r="N16" s="111">
        <f t="shared" si="0"/>
        <v>1.277116224232E10</v>
      </c>
      <c r="O16" s="111">
        <f t="shared" si="0"/>
        <v>3.7351430286800003E9</v>
      </c>
      <c r="P16" s="112">
        <f>+(L16/K16)*100</f>
        <v>77.4407016447424</v>
      </c>
      <c r="Q16" s="112">
        <f>+(M16/K16)*100</f>
        <v>77.13451858621731</v>
      </c>
    </row>
    <row r="17" spans="1:17" ht="15">
      <c r="A17" s="13" t="s">
        <v>18</v>
      </c>
      <c r="B17" s="14" t="s">
        <v>19</v>
      </c>
      <c r="C17" s="14" t="s">
        <v>19</v>
      </c>
      <c r="D17" s="14" t="s">
        <v>19</v>
      </c>
      <c r="E17" s="14"/>
      <c r="F17" s="15"/>
      <c r="G17" s="15"/>
      <c r="H17" s="16" t="s">
        <v>20</v>
      </c>
      <c r="I17" s="17" t="s">
        <v>21</v>
      </c>
      <c r="J17" s="18" t="s">
        <v>22</v>
      </c>
      <c r="K17" s="6" t="s">
        <v>268</v>
      </c>
      <c r="L17" s="6" t="s">
        <v>267</v>
      </c>
      <c r="M17" s="6" t="s">
        <v>266</v>
      </c>
      <c r="N17" s="6" t="s">
        <v>266</v>
      </c>
      <c r="O17" s="6">
        <f>+K17-L17</f>
        <v>2.7728122996800003E9</v>
      </c>
      <c r="P17" s="19">
        <f>+L17/K17*100</f>
        <v>75.66427681516588</v>
      </c>
      <c r="Q17" s="19">
        <f>+M17/K17*100</f>
        <v>75.56121110514306</v>
      </c>
    </row>
    <row r="18" spans="1:18" ht="16.5">
      <c r="A18" s="13" t="s">
        <v>18</v>
      </c>
      <c r="B18" s="14" t="s">
        <v>19</v>
      </c>
      <c r="C18" s="14" t="s">
        <v>19</v>
      </c>
      <c r="D18" s="14" t="s">
        <v>23</v>
      </c>
      <c r="E18" s="14"/>
      <c r="F18" s="15"/>
      <c r="G18" s="15"/>
      <c r="H18" s="16" t="s">
        <v>20</v>
      </c>
      <c r="I18" s="17" t="s">
        <v>21</v>
      </c>
      <c r="J18" s="18" t="s">
        <v>24</v>
      </c>
      <c r="K18" s="6" t="s">
        <v>265</v>
      </c>
      <c r="L18" s="6" t="s">
        <v>264</v>
      </c>
      <c r="M18" s="6" t="s">
        <v>263</v>
      </c>
      <c r="N18" s="6" t="s">
        <v>263</v>
      </c>
      <c r="O18" s="6">
        <f t="shared" si="1" ref="O18:O19">+K18-L18</f>
        <v>6.68896119E8</v>
      </c>
      <c r="P18" s="19">
        <f>+L18/K18*100</f>
        <v>83.45545092752906</v>
      </c>
      <c r="Q18" s="19">
        <f>+M18/K18*100</f>
        <v>82.5989085827356</v>
      </c>
      <c r="R18" s="2"/>
    </row>
    <row r="19" spans="1:18" ht="20.25" customHeight="1">
      <c r="A19" s="13" t="s">
        <v>18</v>
      </c>
      <c r="B19" s="14" t="s">
        <v>19</v>
      </c>
      <c r="C19" s="14" t="s">
        <v>19</v>
      </c>
      <c r="D19" s="14" t="s">
        <v>25</v>
      </c>
      <c r="E19" s="14"/>
      <c r="F19" s="15"/>
      <c r="G19" s="15"/>
      <c r="H19" s="16" t="s">
        <v>20</v>
      </c>
      <c r="I19" s="17" t="s">
        <v>21</v>
      </c>
      <c r="J19" s="18" t="s">
        <v>26</v>
      </c>
      <c r="K19" s="20" t="s">
        <v>262</v>
      </c>
      <c r="L19" s="20" t="s">
        <v>261</v>
      </c>
      <c r="M19" s="20" t="s">
        <v>260</v>
      </c>
      <c r="N19" s="20" t="s">
        <v>260</v>
      </c>
      <c r="O19" s="6">
        <f t="shared" si="1"/>
        <v>293434610</v>
      </c>
      <c r="P19" s="21">
        <f>+L19/K19*100</f>
        <v>73.80048125</v>
      </c>
      <c r="Q19" s="21">
        <f>+M19/K19*100</f>
        <v>73.414640625</v>
      </c>
      <c r="R19" s="3"/>
    </row>
    <row r="20" spans="1:17" ht="5.25" customHeight="1">
      <c r="A20" s="18"/>
      <c r="B20" s="18"/>
      <c r="C20" s="18"/>
      <c r="D20" s="18"/>
      <c r="E20" s="18"/>
      <c r="H20" s="16"/>
      <c r="I20" s="17"/>
      <c r="J20" s="18"/>
      <c r="K20" s="20"/>
      <c r="L20" s="20"/>
      <c r="M20" s="20"/>
      <c r="N20" s="20"/>
      <c r="O20" s="20"/>
      <c r="P20" s="20"/>
      <c r="Q20" s="20"/>
    </row>
    <row r="21" spans="1:17" s="10" customFormat="1" ht="13.5" customHeight="1">
      <c r="A21" s="110" t="s">
        <v>27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1">
        <f>+K22+K24</f>
        <v>6.461E9</v>
      </c>
      <c r="L21" s="111">
        <f>+L22+L24</f>
        <v>5.48241699472E9</v>
      </c>
      <c r="M21" s="111">
        <f>+M22+M24</f>
        <v>3.15050946796E9</v>
      </c>
      <c r="N21" s="111">
        <f>+N22+N24</f>
        <v>3.15050946796E9</v>
      </c>
      <c r="O21" s="111">
        <f>+O22+O24</f>
        <v>9.785830052799997E8</v>
      </c>
      <c r="P21" s="112">
        <f>+L21/K21*100</f>
        <v>84.85400084692772</v>
      </c>
      <c r="Q21" s="112">
        <f>+M21/K21*100</f>
        <v>48.761948118867046</v>
      </c>
    </row>
    <row r="22" spans="1:18" ht="15">
      <c r="A22" s="13" t="s">
        <v>18</v>
      </c>
      <c r="B22" s="14" t="s">
        <v>23</v>
      </c>
      <c r="C22" s="14" t="s">
        <v>19</v>
      </c>
      <c r="D22" s="14"/>
      <c r="E22" s="14"/>
      <c r="F22" s="15"/>
      <c r="G22" s="15"/>
      <c r="H22" s="16" t="s">
        <v>20</v>
      </c>
      <c r="I22" s="17" t="s">
        <v>21</v>
      </c>
      <c r="J22" s="18" t="s">
        <v>28</v>
      </c>
      <c r="K22" s="20" t="str">
        <f>+K23</f>
        <v>14.633.214,00</v>
      </c>
      <c r="L22" s="20" t="str">
        <f t="shared" si="2" ref="L22">+L23</f>
        <v>8.804.774,00</v>
      </c>
      <c r="M22" s="20" t="str">
        <f>+M23</f>
        <v>2.550.134,00</v>
      </c>
      <c r="N22" s="20" t="str">
        <f>+N23</f>
        <v>2.550.134,00</v>
      </c>
      <c r="O22" s="20">
        <f t="shared" si="3" ref="O22:O26">+K22-L22</f>
        <v>5828440</v>
      </c>
      <c r="P22" s="21">
        <f>+L22/K22*100</f>
        <v>60.1697890839292</v>
      </c>
      <c r="Q22" s="21">
        <f t="shared" si="4" ref="Q22:Q26">+M22/K22*100</f>
        <v>17.427025942489465</v>
      </c>
      <c r="R22" s="22"/>
    </row>
    <row r="23" spans="1:18" ht="15">
      <c r="A23" s="13" t="s">
        <v>18</v>
      </c>
      <c r="B23" s="14" t="s">
        <v>23</v>
      </c>
      <c r="C23" s="14" t="s">
        <v>19</v>
      </c>
      <c r="D23" s="14" t="s">
        <v>19</v>
      </c>
      <c r="E23" s="14"/>
      <c r="F23" s="15"/>
      <c r="G23" s="15"/>
      <c r="H23" s="16" t="s">
        <v>20</v>
      </c>
      <c r="I23" s="17" t="s">
        <v>21</v>
      </c>
      <c r="J23" s="18" t="s">
        <v>29</v>
      </c>
      <c r="K23" s="20" t="s">
        <v>259</v>
      </c>
      <c r="L23" s="20" t="s">
        <v>258</v>
      </c>
      <c r="M23" s="20" t="s">
        <v>257</v>
      </c>
      <c r="N23" s="20" t="s">
        <v>257</v>
      </c>
      <c r="O23" s="20">
        <f t="shared" si="3"/>
        <v>5828440</v>
      </c>
      <c r="P23" s="21">
        <f t="shared" si="5" ref="P23">+L23/K23*100</f>
        <v>60.1697890839292</v>
      </c>
      <c r="Q23" s="21">
        <f>+M23/K23*100</f>
        <v>17.427025942489465</v>
      </c>
      <c r="R23" s="22"/>
    </row>
    <row r="24" spans="1:18" ht="15">
      <c r="A24" s="13" t="s">
        <v>18</v>
      </c>
      <c r="B24" s="14" t="s">
        <v>23</v>
      </c>
      <c r="C24" s="14" t="s">
        <v>23</v>
      </c>
      <c r="D24" s="14"/>
      <c r="E24" s="14"/>
      <c r="F24" s="15"/>
      <c r="G24" s="15"/>
      <c r="H24" s="16" t="s">
        <v>20</v>
      </c>
      <c r="I24" s="17" t="s">
        <v>21</v>
      </c>
      <c r="J24" s="18" t="s">
        <v>30</v>
      </c>
      <c r="K24" s="20">
        <f>+K25+K26</f>
        <v>6.446366786E9</v>
      </c>
      <c r="L24" s="20">
        <f t="shared" si="6" ref="L24:N24">+L25+L26</f>
        <v>5.47361222072E9</v>
      </c>
      <c r="M24" s="20">
        <f>+M25+M26</f>
        <v>3.14795933396E9</v>
      </c>
      <c r="N24" s="20">
        <f t="shared" si="6"/>
        <v>3.14795933396E9</v>
      </c>
      <c r="O24" s="20">
        <f t="shared" si="3"/>
        <v>9.727545652799997E8</v>
      </c>
      <c r="P24" s="21">
        <f>+L24/K24*100</f>
        <v>84.91003385980774</v>
      </c>
      <c r="Q24" s="21">
        <f>+M24/K24*100</f>
        <v>48.8330782045575</v>
      </c>
      <c r="R24" s="22"/>
    </row>
    <row r="25" spans="1:18" ht="15">
      <c r="A25" s="13" t="s">
        <v>18</v>
      </c>
      <c r="B25" s="14" t="s">
        <v>23</v>
      </c>
      <c r="C25" s="14" t="s">
        <v>23</v>
      </c>
      <c r="D25" s="14" t="s">
        <v>19</v>
      </c>
      <c r="E25" s="14"/>
      <c r="F25" s="15"/>
      <c r="G25" s="15"/>
      <c r="H25" s="16" t="s">
        <v>20</v>
      </c>
      <c r="I25" s="17" t="s">
        <v>21</v>
      </c>
      <c r="J25" s="18" t="s">
        <v>31</v>
      </c>
      <c r="K25" s="20" t="s">
        <v>256</v>
      </c>
      <c r="L25" s="23" t="s">
        <v>255</v>
      </c>
      <c r="M25" s="20" t="s">
        <v>254</v>
      </c>
      <c r="N25" s="20" t="s">
        <v>254</v>
      </c>
      <c r="O25" s="20">
        <f t="shared" si="3"/>
        <v>7.827729497999999E7</v>
      </c>
      <c r="P25" s="21">
        <f>+L25/K25*100</f>
        <v>66.56747732095879</v>
      </c>
      <c r="Q25" s="21">
        <f t="shared" si="4"/>
        <v>29.911761749885052</v>
      </c>
      <c r="R25" s="22"/>
    </row>
    <row r="26" spans="1:18" ht="15">
      <c r="A26" s="13" t="s">
        <v>18</v>
      </c>
      <c r="B26" s="14" t="s">
        <v>23</v>
      </c>
      <c r="C26" s="14" t="s">
        <v>23</v>
      </c>
      <c r="D26" s="14" t="s">
        <v>23</v>
      </c>
      <c r="E26" s="14"/>
      <c r="F26" s="15"/>
      <c r="G26" s="15"/>
      <c r="H26" s="16" t="s">
        <v>20</v>
      </c>
      <c r="I26" s="17" t="s">
        <v>21</v>
      </c>
      <c r="J26" s="18" t="s">
        <v>32</v>
      </c>
      <c r="K26" s="20" t="s">
        <v>253</v>
      </c>
      <c r="L26" s="20" t="s">
        <v>252</v>
      </c>
      <c r="M26" s="20" t="s">
        <v>251</v>
      </c>
      <c r="N26" s="20" t="s">
        <v>251</v>
      </c>
      <c r="O26" s="20">
        <f t="shared" si="3"/>
        <v>8.944772703000002E8</v>
      </c>
      <c r="P26" s="21">
        <f>+L26/K26*100</f>
        <v>85.60135348945829</v>
      </c>
      <c r="Q26" s="21">
        <f t="shared" si="4"/>
        <v>49.54621093805846</v>
      </c>
      <c r="R26" s="22"/>
    </row>
    <row r="27" spans="1:17" ht="5.25" customHeight="1">
      <c r="A27" s="18"/>
      <c r="B27" s="18"/>
      <c r="C27" s="18"/>
      <c r="D27" s="18"/>
      <c r="E27" s="18"/>
      <c r="H27" s="16"/>
      <c r="I27" s="17"/>
      <c r="J27" s="18"/>
      <c r="K27" s="6"/>
      <c r="L27" s="6"/>
      <c r="M27" s="6"/>
      <c r="N27" s="6"/>
      <c r="O27" s="6"/>
      <c r="P27" s="19"/>
      <c r="Q27" s="19"/>
    </row>
    <row r="28" spans="1:18" s="10" customFormat="1" ht="13.5" customHeight="1">
      <c r="A28" s="110" t="s">
        <v>33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1">
        <f>+K29+K30+K32</f>
        <v>368000000</v>
      </c>
      <c r="L28" s="111">
        <f>+L29+L30+L32</f>
        <v>3.950949868E7</v>
      </c>
      <c r="M28" s="111">
        <f>+M29+M30+M32</f>
        <v>3.950949868E7</v>
      </c>
      <c r="N28" s="111">
        <f>+N29+N30+N32</f>
        <v>3.950949868E7</v>
      </c>
      <c r="O28" s="111">
        <f t="shared" si="7" ref="O28">+O29+O30+O32</f>
        <v>3.2849050132E8</v>
      </c>
      <c r="P28" s="112">
        <f>+L28/K28*100</f>
        <v>10.73627681521739</v>
      </c>
      <c r="Q28" s="112">
        <f>+M28/K28*100</f>
        <v>10.73627681521739</v>
      </c>
      <c r="R28" s="24"/>
    </row>
    <row r="29" spans="1:17" ht="15.75" customHeight="1">
      <c r="A29" s="18" t="s">
        <v>18</v>
      </c>
      <c r="B29" s="14" t="s">
        <v>25</v>
      </c>
      <c r="C29" s="14" t="s">
        <v>25</v>
      </c>
      <c r="D29" s="14"/>
      <c r="E29" s="18"/>
      <c r="H29" s="16">
        <v>10</v>
      </c>
      <c r="I29" s="17" t="s">
        <v>21</v>
      </c>
      <c r="J29" s="18" t="s">
        <v>34</v>
      </c>
      <c r="K29" s="6">
        <v>0</v>
      </c>
      <c r="L29" s="6">
        <v>0</v>
      </c>
      <c r="M29" s="6">
        <v>0</v>
      </c>
      <c r="N29" s="6">
        <v>0</v>
      </c>
      <c r="O29" s="20">
        <f t="shared" si="8" ref="O29:O33">+K29-L29</f>
        <v>0</v>
      </c>
      <c r="P29" s="21">
        <v>0</v>
      </c>
      <c r="Q29" s="21">
        <v>0</v>
      </c>
    </row>
    <row r="30" spans="1:17" ht="15.75" customHeight="1">
      <c r="A30" s="18" t="s">
        <v>18</v>
      </c>
      <c r="B30" s="14" t="s">
        <v>25</v>
      </c>
      <c r="C30" s="14" t="s">
        <v>35</v>
      </c>
      <c r="D30" s="14"/>
      <c r="E30" s="18"/>
      <c r="H30" s="16">
        <v>10</v>
      </c>
      <c r="I30" s="17" t="s">
        <v>21</v>
      </c>
      <c r="J30" s="18" t="s">
        <v>36</v>
      </c>
      <c r="K30" s="6" t="str">
        <f>+K31</f>
        <v>70.000.000,00</v>
      </c>
      <c r="L30" s="6" t="str">
        <f>+L31</f>
        <v>39.509.498,68</v>
      </c>
      <c r="M30" s="6" t="str">
        <f>+M31</f>
        <v>39.509.498,68</v>
      </c>
      <c r="N30" s="6" t="str">
        <f>+N31</f>
        <v>39.509.498,68</v>
      </c>
      <c r="O30" s="20">
        <f t="shared" si="8"/>
        <v>3.049050132E7</v>
      </c>
      <c r="P30" s="21">
        <f t="shared" si="9" ref="P30:P33">+L30/K30*100</f>
        <v>56.442140971428564</v>
      </c>
      <c r="Q30" s="21">
        <f>+M30/K30*100</f>
        <v>56.442140971428564</v>
      </c>
    </row>
    <row r="31" spans="1:17" ht="15.75" customHeight="1">
      <c r="A31" s="18" t="s">
        <v>18</v>
      </c>
      <c r="B31" s="14" t="s">
        <v>25</v>
      </c>
      <c r="C31" s="14" t="s">
        <v>35</v>
      </c>
      <c r="D31" s="14" t="s">
        <v>23</v>
      </c>
      <c r="E31" s="18"/>
      <c r="H31" s="16">
        <v>10</v>
      </c>
      <c r="I31" s="17" t="s">
        <v>21</v>
      </c>
      <c r="J31" s="18" t="s">
        <v>37</v>
      </c>
      <c r="K31" s="6" t="s">
        <v>250</v>
      </c>
      <c r="L31" s="6" t="s">
        <v>249</v>
      </c>
      <c r="M31" s="6" t="s">
        <v>249</v>
      </c>
      <c r="N31" s="6" t="s">
        <v>249</v>
      </c>
      <c r="O31" s="20">
        <f t="shared" si="8"/>
        <v>3.049050132E7</v>
      </c>
      <c r="P31" s="21">
        <f t="shared" si="9"/>
        <v>56.442140971428564</v>
      </c>
      <c r="Q31" s="21">
        <f>+M31/K31*100</f>
        <v>56.442140971428564</v>
      </c>
    </row>
    <row r="32" spans="1:17" ht="15.75" customHeight="1">
      <c r="A32" s="18" t="s">
        <v>18</v>
      </c>
      <c r="B32" s="14" t="s">
        <v>25</v>
      </c>
      <c r="C32" s="14" t="s">
        <v>20</v>
      </c>
      <c r="D32" s="14"/>
      <c r="E32" s="18"/>
      <c r="H32" s="16">
        <v>10</v>
      </c>
      <c r="I32" s="17" t="s">
        <v>21</v>
      </c>
      <c r="J32" s="18" t="s">
        <v>83</v>
      </c>
      <c r="K32" s="6" t="str">
        <f>+K33</f>
        <v>298.000.000,00</v>
      </c>
      <c r="L32" s="6" t="str">
        <f t="shared" si="10" ref="L32:N32">+L33</f>
        <v>0,00</v>
      </c>
      <c r="M32" s="6" t="str">
        <f t="shared" si="10"/>
        <v>0,00</v>
      </c>
      <c r="N32" s="6" t="str">
        <f t="shared" si="10"/>
        <v>0,00</v>
      </c>
      <c r="O32" s="20">
        <f t="shared" si="8"/>
        <v>298000000</v>
      </c>
      <c r="P32" s="21">
        <f t="shared" si="9"/>
        <v>0</v>
      </c>
      <c r="Q32" s="21">
        <f>+M32/K32*100</f>
        <v>0</v>
      </c>
    </row>
    <row r="33" spans="1:17" ht="15.75" customHeight="1">
      <c r="A33" s="18" t="s">
        <v>18</v>
      </c>
      <c r="B33" s="14" t="s">
        <v>25</v>
      </c>
      <c r="C33" s="14" t="s">
        <v>20</v>
      </c>
      <c r="D33" s="14" t="s">
        <v>19</v>
      </c>
      <c r="E33" s="18"/>
      <c r="H33" s="16">
        <v>10</v>
      </c>
      <c r="I33" s="17" t="s">
        <v>21</v>
      </c>
      <c r="J33" s="18" t="s">
        <v>84</v>
      </c>
      <c r="K33" s="6" t="s">
        <v>248</v>
      </c>
      <c r="L33" s="6" t="s">
        <v>247</v>
      </c>
      <c r="M33" s="6" t="s">
        <v>247</v>
      </c>
      <c r="N33" s="6" t="s">
        <v>247</v>
      </c>
      <c r="O33" s="20">
        <f t="shared" si="8"/>
        <v>298000000</v>
      </c>
      <c r="P33" s="21">
        <f t="shared" si="9"/>
        <v>0</v>
      </c>
      <c r="Q33" s="21">
        <f>+M33/K33*100</f>
        <v>0</v>
      </c>
    </row>
    <row r="34" spans="1:17" ht="6" customHeight="1">
      <c r="A34" s="18"/>
      <c r="B34" s="18"/>
      <c r="C34" s="18"/>
      <c r="D34" s="18"/>
      <c r="E34" s="18"/>
      <c r="H34" s="16"/>
      <c r="I34" s="17"/>
      <c r="J34" s="18"/>
      <c r="K34" s="6"/>
      <c r="L34" s="6"/>
      <c r="M34" s="6"/>
      <c r="N34" s="6"/>
      <c r="O34" s="6"/>
      <c r="P34" s="19"/>
      <c r="Q34" s="19"/>
    </row>
    <row r="35" spans="1:17" s="10" customFormat="1" ht="15">
      <c r="A35" s="110" t="s">
        <v>38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1">
        <f>+K36+K38</f>
        <v>64000000</v>
      </c>
      <c r="L35" s="111">
        <f t="shared" si="11" ref="L35:O35">+L36+L38</f>
        <v>63232313</v>
      </c>
      <c r="M35" s="111">
        <f t="shared" si="11"/>
        <v>63232313</v>
      </c>
      <c r="N35" s="111">
        <f t="shared" si="11"/>
        <v>63232313</v>
      </c>
      <c r="O35" s="111">
        <f t="shared" si="11"/>
        <v>767687</v>
      </c>
      <c r="P35" s="112">
        <f>+L35/K35*100</f>
        <v>98.80048906249999</v>
      </c>
      <c r="Q35" s="112">
        <f>+M35/K35*100</f>
        <v>98.80048906249999</v>
      </c>
    </row>
    <row r="36" spans="1:17" s="10" customFormat="1" ht="15">
      <c r="A36" s="13" t="s">
        <v>18</v>
      </c>
      <c r="B36" s="14" t="s">
        <v>39</v>
      </c>
      <c r="C36" s="14" t="s">
        <v>19</v>
      </c>
      <c r="D36" s="14"/>
      <c r="E36" s="14"/>
      <c r="F36" s="12"/>
      <c r="G36" s="12"/>
      <c r="H36" s="16">
        <v>10</v>
      </c>
      <c r="I36" s="17" t="s">
        <v>21</v>
      </c>
      <c r="J36" s="18" t="s">
        <v>40</v>
      </c>
      <c r="K36" s="25" t="str">
        <f>+K37</f>
        <v>1.000.000,00</v>
      </c>
      <c r="L36" s="25" t="str">
        <f t="shared" si="12" ref="L36:N36">+L37</f>
        <v>285.000,00</v>
      </c>
      <c r="M36" s="25" t="str">
        <f t="shared" si="12"/>
        <v>285.000,00</v>
      </c>
      <c r="N36" s="25" t="str">
        <f t="shared" si="12"/>
        <v>285.000,00</v>
      </c>
      <c r="O36" s="25">
        <f t="shared" si="13" ref="O36:O39">+K36-L36</f>
        <v>715000</v>
      </c>
      <c r="P36" s="26">
        <f t="shared" si="14" ref="P36:P58">+L36/K36*100</f>
        <v>28.499999999999996</v>
      </c>
      <c r="Q36" s="26">
        <f t="shared" si="15" ref="Q36:Q39">+M36/K36*100</f>
        <v>28.499999999999996</v>
      </c>
    </row>
    <row r="37" spans="1:17" s="10" customFormat="1" ht="15">
      <c r="A37" s="13" t="s">
        <v>18</v>
      </c>
      <c r="B37" s="14" t="s">
        <v>39</v>
      </c>
      <c r="C37" s="14" t="s">
        <v>19</v>
      </c>
      <c r="D37" s="14" t="s">
        <v>23</v>
      </c>
      <c r="E37" s="14"/>
      <c r="F37" s="12"/>
      <c r="G37" s="12"/>
      <c r="H37" s="16">
        <v>10</v>
      </c>
      <c r="I37" s="17" t="s">
        <v>85</v>
      </c>
      <c r="J37" s="18" t="s">
        <v>86</v>
      </c>
      <c r="K37" s="25" t="s">
        <v>188</v>
      </c>
      <c r="L37" s="6" t="s">
        <v>246</v>
      </c>
      <c r="M37" s="6" t="s">
        <v>246</v>
      </c>
      <c r="N37" s="6" t="s">
        <v>246</v>
      </c>
      <c r="O37" s="25">
        <f t="shared" si="13"/>
        <v>715000</v>
      </c>
      <c r="P37" s="26">
        <f t="shared" si="14"/>
        <v>28.499999999999996</v>
      </c>
      <c r="Q37" s="26">
        <f t="shared" si="15"/>
        <v>28.499999999999996</v>
      </c>
    </row>
    <row r="38" spans="1:17" s="10" customFormat="1" ht="15">
      <c r="A38" s="13" t="s">
        <v>18</v>
      </c>
      <c r="B38" s="14" t="s">
        <v>39</v>
      </c>
      <c r="C38" s="14" t="s">
        <v>35</v>
      </c>
      <c r="D38" s="14"/>
      <c r="E38" s="14"/>
      <c r="F38" s="12"/>
      <c r="G38" s="12"/>
      <c r="H38" s="16">
        <v>11</v>
      </c>
      <c r="I38" s="17" t="s">
        <v>41</v>
      </c>
      <c r="J38" s="18" t="s">
        <v>42</v>
      </c>
      <c r="K38" s="25" t="str">
        <f>+K39</f>
        <v>63.000.000,00</v>
      </c>
      <c r="L38" s="25" t="str">
        <f t="shared" si="16" ref="L38:N38">+L39</f>
        <v>62.947.313,00</v>
      </c>
      <c r="M38" s="25" t="str">
        <f t="shared" si="16"/>
        <v>62.947.313,00</v>
      </c>
      <c r="N38" s="25" t="str">
        <f t="shared" si="16"/>
        <v>62.947.313,00</v>
      </c>
      <c r="O38" s="25">
        <f t="shared" si="13"/>
        <v>52687</v>
      </c>
      <c r="P38" s="26">
        <f t="shared" si="14"/>
        <v>99.91636984126984</v>
      </c>
      <c r="Q38" s="26">
        <f t="shared" si="15"/>
        <v>99.91636984126984</v>
      </c>
    </row>
    <row r="39" spans="1:17" ht="15.75" customHeight="1">
      <c r="A39" s="113" t="s">
        <v>18</v>
      </c>
      <c r="B39" s="114" t="s">
        <v>39</v>
      </c>
      <c r="C39" s="114" t="s">
        <v>35</v>
      </c>
      <c r="D39" s="114" t="s">
        <v>19</v>
      </c>
      <c r="E39" s="113"/>
      <c r="F39" s="115"/>
      <c r="G39" s="115"/>
      <c r="H39" s="116">
        <v>11</v>
      </c>
      <c r="I39" s="117" t="s">
        <v>41</v>
      </c>
      <c r="J39" s="113" t="s">
        <v>87</v>
      </c>
      <c r="K39" s="118" t="s">
        <v>245</v>
      </c>
      <c r="L39" s="118" t="s">
        <v>244</v>
      </c>
      <c r="M39" s="118" t="s">
        <v>244</v>
      </c>
      <c r="N39" s="118" t="s">
        <v>244</v>
      </c>
      <c r="O39" s="119">
        <f t="shared" si="13"/>
        <v>52687</v>
      </c>
      <c r="P39" s="120">
        <f t="shared" si="14"/>
        <v>99.91636984126984</v>
      </c>
      <c r="Q39" s="120">
        <f t="shared" si="15"/>
        <v>99.91636984126984</v>
      </c>
    </row>
    <row r="40" spans="1:17" ht="15" customHeight="1">
      <c r="A40" s="13"/>
      <c r="B40" s="14"/>
      <c r="C40" s="14"/>
      <c r="D40" s="14"/>
      <c r="E40" s="14"/>
      <c r="H40" s="16"/>
      <c r="I40" s="17"/>
      <c r="J40" s="18"/>
      <c r="K40" s="6"/>
      <c r="L40" s="6"/>
      <c r="M40" s="6"/>
      <c r="N40" s="6"/>
      <c r="O40" s="6"/>
      <c r="P40" s="19"/>
      <c r="Q40" s="19"/>
    </row>
    <row r="41" spans="1:17" s="10" customFormat="1" ht="15">
      <c r="A41" s="107" t="s">
        <v>43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8">
        <f>+K42+K45+K47+K50+K54+K56</f>
        <v>8.7E9</v>
      </c>
      <c r="L41" s="108">
        <f>+L42+L45+L47+L50+L54+L56</f>
        <v>6.89947715617E9</v>
      </c>
      <c r="M41" s="108">
        <f>+M42+M45+M47+M50+M54+M56</f>
        <v>4.90440062748E9</v>
      </c>
      <c r="N41" s="108">
        <f>+N42+N45+N47+N50+N54+N56</f>
        <v>4.90440062748E9</v>
      </c>
      <c r="O41" s="108">
        <f>+O42+O45+O47+O50+O54+O56</f>
        <v>1.80052284383E9</v>
      </c>
      <c r="P41" s="121">
        <f>+L41/K41*100</f>
        <v>79.3043351283908</v>
      </c>
      <c r="Q41" s="121">
        <f>+M41/K41*100</f>
        <v>56.37242100551724</v>
      </c>
    </row>
    <row r="42" spans="1:17" ht="41.25">
      <c r="A42" s="28" t="s">
        <v>44</v>
      </c>
      <c r="B42" s="28">
        <v>1301</v>
      </c>
      <c r="C42" s="28" t="s">
        <v>45</v>
      </c>
      <c r="D42" s="28">
        <v>6</v>
      </c>
      <c r="E42" s="29"/>
      <c r="F42" s="30"/>
      <c r="G42" s="30"/>
      <c r="H42" s="31">
        <v>10</v>
      </c>
      <c r="I42" s="28" t="s">
        <v>21</v>
      </c>
      <c r="J42" s="29" t="s">
        <v>46</v>
      </c>
      <c r="K42" s="32">
        <f>+K43+K44</f>
        <v>1.0E9</v>
      </c>
      <c r="L42" s="32">
        <f>+L43+L44</f>
        <v>8.20638262E8</v>
      </c>
      <c r="M42" s="32">
        <f t="shared" si="17" ref="M42:N42">+M43+M44</f>
        <v>531493525</v>
      </c>
      <c r="N42" s="32">
        <f t="shared" si="17"/>
        <v>531493525</v>
      </c>
      <c r="O42" s="32">
        <f>+O43+O44</f>
        <v>179361738</v>
      </c>
      <c r="P42" s="122">
        <f t="shared" si="14"/>
        <v>82.0638262</v>
      </c>
      <c r="Q42" s="122">
        <f t="shared" si="18" ref="Q42:Q58">+M42/K42*100</f>
        <v>53.1493525</v>
      </c>
    </row>
    <row r="43" spans="1:17" ht="15" customHeight="1">
      <c r="A43" s="16" t="s">
        <v>44</v>
      </c>
      <c r="B43" s="16">
        <v>1301</v>
      </c>
      <c r="C43" s="16" t="s">
        <v>45</v>
      </c>
      <c r="D43" s="16">
        <v>6</v>
      </c>
      <c r="E43" s="16">
        <v>803001</v>
      </c>
      <c r="F43" s="4">
        <v>1301007</v>
      </c>
      <c r="G43" s="34" t="s">
        <v>23</v>
      </c>
      <c r="H43" s="35"/>
      <c r="I43" s="17"/>
      <c r="J43" s="18" t="s">
        <v>47</v>
      </c>
      <c r="K43" s="27" t="s">
        <v>243</v>
      </c>
      <c r="L43" s="27" t="s">
        <v>242</v>
      </c>
      <c r="M43" s="27" t="s">
        <v>241</v>
      </c>
      <c r="N43" s="27" t="s">
        <v>241</v>
      </c>
      <c r="O43" s="27">
        <f>+K43-L43</f>
        <v>156951071</v>
      </c>
      <c r="P43" s="36">
        <f t="shared" si="14"/>
        <v>82.4242921612542</v>
      </c>
      <c r="Q43" s="36">
        <f>+M43/K43*100</f>
        <v>53.355079283314666</v>
      </c>
    </row>
    <row r="44" spans="1:17" ht="15" customHeight="1">
      <c r="A44" s="16" t="s">
        <v>44</v>
      </c>
      <c r="B44" s="16">
        <v>1301</v>
      </c>
      <c r="C44" s="16" t="s">
        <v>45</v>
      </c>
      <c r="D44" s="16">
        <v>6</v>
      </c>
      <c r="E44" s="16">
        <v>803001</v>
      </c>
      <c r="F44" s="4">
        <v>1301009</v>
      </c>
      <c r="G44" s="34" t="s">
        <v>23</v>
      </c>
      <c r="H44" s="35"/>
      <c r="I44" s="17"/>
      <c r="J44" s="18" t="s">
        <v>48</v>
      </c>
      <c r="K44" s="27" t="s">
        <v>240</v>
      </c>
      <c r="L44" s="27" t="s">
        <v>239</v>
      </c>
      <c r="M44" s="27" t="s">
        <v>238</v>
      </c>
      <c r="N44" s="27" t="s">
        <v>238</v>
      </c>
      <c r="O44" s="27">
        <f>+K44-L44</f>
        <v>22410667</v>
      </c>
      <c r="P44" s="36">
        <f t="shared" si="14"/>
        <v>79.05545140186916</v>
      </c>
      <c r="Q44" s="36">
        <f>+M44/K44*100</f>
        <v>51.43239906542056</v>
      </c>
    </row>
    <row r="45" spans="1:17" ht="33">
      <c r="A45" s="28" t="s">
        <v>44</v>
      </c>
      <c r="B45" s="28">
        <v>1301</v>
      </c>
      <c r="C45" s="28" t="s">
        <v>45</v>
      </c>
      <c r="D45" s="28">
        <v>7</v>
      </c>
      <c r="E45" s="29"/>
      <c r="F45" s="30"/>
      <c r="G45" s="30"/>
      <c r="H45" s="31">
        <v>10</v>
      </c>
      <c r="I45" s="28" t="s">
        <v>21</v>
      </c>
      <c r="J45" s="29" t="s">
        <v>49</v>
      </c>
      <c r="K45" s="32" t="str">
        <f>+K46</f>
        <v>1.000.000.000,00</v>
      </c>
      <c r="L45" s="32" t="str">
        <f>+L46</f>
        <v>638.335.815,00</v>
      </c>
      <c r="M45" s="32" t="str">
        <f t="shared" si="19" ref="M45:O45">+M46</f>
        <v>477.377.140,00</v>
      </c>
      <c r="N45" s="32" t="str">
        <f t="shared" si="19"/>
        <v>477.377.140,00</v>
      </c>
      <c r="O45" s="32">
        <f t="shared" si="19"/>
        <v>361664185</v>
      </c>
      <c r="P45" s="33">
        <f t="shared" si="14"/>
        <v>63.8335815</v>
      </c>
      <c r="Q45" s="33">
        <f>+M45/K45*100</f>
        <v>47.737714</v>
      </c>
    </row>
    <row r="46" spans="1:17" ht="16.5">
      <c r="A46" s="16" t="s">
        <v>44</v>
      </c>
      <c r="B46" s="16">
        <v>1301</v>
      </c>
      <c r="C46" s="16" t="s">
        <v>45</v>
      </c>
      <c r="D46" s="16">
        <v>7</v>
      </c>
      <c r="E46" s="16">
        <v>803001</v>
      </c>
      <c r="F46" s="4">
        <v>1301006</v>
      </c>
      <c r="G46" s="34" t="s">
        <v>23</v>
      </c>
      <c r="H46" s="35"/>
      <c r="I46" s="37"/>
      <c r="J46" s="18" t="s">
        <v>50</v>
      </c>
      <c r="K46" s="27" t="s">
        <v>237</v>
      </c>
      <c r="L46" s="38" t="s">
        <v>236</v>
      </c>
      <c r="M46" s="27" t="s">
        <v>235</v>
      </c>
      <c r="N46" s="27" t="s">
        <v>235</v>
      </c>
      <c r="O46" s="27">
        <f>+K46-L46</f>
        <v>361664185</v>
      </c>
      <c r="P46" s="36">
        <f t="shared" si="14"/>
        <v>63.8335815</v>
      </c>
      <c r="Q46" s="36">
        <f t="shared" si="18"/>
        <v>47.737714</v>
      </c>
    </row>
    <row r="47" spans="1:17" ht="49.5">
      <c r="A47" s="28" t="s">
        <v>44</v>
      </c>
      <c r="B47" s="28">
        <v>1301</v>
      </c>
      <c r="C47" s="28" t="s">
        <v>45</v>
      </c>
      <c r="D47" s="28">
        <v>10</v>
      </c>
      <c r="E47" s="29"/>
      <c r="F47" s="30"/>
      <c r="G47" s="30"/>
      <c r="H47" s="31">
        <v>10</v>
      </c>
      <c r="I47" s="28" t="s">
        <v>21</v>
      </c>
      <c r="J47" s="29" t="s">
        <v>51</v>
      </c>
      <c r="K47" s="32">
        <f>+K48+K49</f>
        <v>9.8E8</v>
      </c>
      <c r="L47" s="32">
        <f>+L48+L49</f>
        <v>8.13166E8</v>
      </c>
      <c r="M47" s="32">
        <f t="shared" si="20" ref="M47:O47">+M48+M49</f>
        <v>6.0442875E8</v>
      </c>
      <c r="N47" s="32">
        <f t="shared" si="20"/>
        <v>6.0442875E8</v>
      </c>
      <c r="O47" s="32">
        <f t="shared" si="20"/>
        <v>166834000</v>
      </c>
      <c r="P47" s="33">
        <f t="shared" si="14"/>
        <v>82.9761224489796</v>
      </c>
      <c r="Q47" s="33">
        <f>+M47/K47*100</f>
        <v>61.67640306122449</v>
      </c>
    </row>
    <row r="48" spans="1:17" ht="15">
      <c r="A48" s="16" t="s">
        <v>44</v>
      </c>
      <c r="B48" s="16">
        <v>1301</v>
      </c>
      <c r="C48" s="16" t="s">
        <v>45</v>
      </c>
      <c r="D48" s="16">
        <v>10</v>
      </c>
      <c r="E48" s="16">
        <v>803001</v>
      </c>
      <c r="F48" s="4">
        <v>1301001</v>
      </c>
      <c r="G48" s="34" t="s">
        <v>23</v>
      </c>
      <c r="H48" s="35"/>
      <c r="I48" s="37"/>
      <c r="J48" s="18" t="s">
        <v>52</v>
      </c>
      <c r="K48" s="27" t="s">
        <v>234</v>
      </c>
      <c r="L48" s="27" t="s">
        <v>233</v>
      </c>
      <c r="M48" s="27" t="s">
        <v>232</v>
      </c>
      <c r="N48" s="27" t="s">
        <v>232</v>
      </c>
      <c r="O48" s="27">
        <f>+K48-L48</f>
        <v>105229500</v>
      </c>
      <c r="P48" s="36">
        <f>+L48/K48*100</f>
        <v>81.36343510909606</v>
      </c>
      <c r="Q48" s="36">
        <f>+M48/K48*100</f>
        <v>62.495616676112206</v>
      </c>
    </row>
    <row r="49" spans="1:17" ht="15">
      <c r="A49" s="16" t="s">
        <v>44</v>
      </c>
      <c r="B49" s="16">
        <v>1301</v>
      </c>
      <c r="C49" s="16" t="s">
        <v>45</v>
      </c>
      <c r="D49" s="16">
        <v>10</v>
      </c>
      <c r="E49" s="16">
        <v>803001</v>
      </c>
      <c r="F49" s="4">
        <v>1301008</v>
      </c>
      <c r="G49" s="34" t="s">
        <v>23</v>
      </c>
      <c r="H49" s="35"/>
      <c r="I49" s="37"/>
      <c r="J49" s="18" t="s">
        <v>53</v>
      </c>
      <c r="K49" s="27" t="s">
        <v>231</v>
      </c>
      <c r="L49" s="27" t="s">
        <v>230</v>
      </c>
      <c r="M49" s="27" t="s">
        <v>229</v>
      </c>
      <c r="N49" s="27" t="s">
        <v>229</v>
      </c>
      <c r="O49" s="27">
        <f>+K49-L49</f>
        <v>61604500</v>
      </c>
      <c r="P49" s="36">
        <f>+L49/K49*100</f>
        <v>85.16840812788907</v>
      </c>
      <c r="Q49" s="36">
        <f t="shared" si="18"/>
        <v>60.56276483050848</v>
      </c>
    </row>
    <row r="50" spans="1:17" ht="49.5">
      <c r="A50" s="28" t="s">
        <v>44</v>
      </c>
      <c r="B50" s="28">
        <v>1301</v>
      </c>
      <c r="C50" s="28" t="s">
        <v>45</v>
      </c>
      <c r="D50" s="28">
        <v>11</v>
      </c>
      <c r="E50" s="29"/>
      <c r="F50" s="30"/>
      <c r="G50" s="30"/>
      <c r="H50" s="31">
        <v>10</v>
      </c>
      <c r="I50" s="28" t="s">
        <v>21</v>
      </c>
      <c r="J50" s="29" t="s">
        <v>54</v>
      </c>
      <c r="K50" s="32">
        <f>+K51+K52+K53</f>
        <v>2.0E9</v>
      </c>
      <c r="L50" s="32">
        <f t="shared" si="21" ref="L50:O50">+L51+L52+L53</f>
        <v>1.881992717E9</v>
      </c>
      <c r="M50" s="32">
        <f t="shared" si="21"/>
        <v>1.495426483E9</v>
      </c>
      <c r="N50" s="32">
        <f t="shared" si="21"/>
        <v>1.495426483E9</v>
      </c>
      <c r="O50" s="32">
        <f t="shared" si="21"/>
        <v>118007283</v>
      </c>
      <c r="P50" s="33">
        <f t="shared" si="14"/>
        <v>94.09963585</v>
      </c>
      <c r="Q50" s="33">
        <f t="shared" si="18"/>
        <v>74.77132415</v>
      </c>
    </row>
    <row r="51" spans="1:17" ht="16.5">
      <c r="A51" s="16" t="s">
        <v>44</v>
      </c>
      <c r="B51" s="16">
        <v>1301</v>
      </c>
      <c r="C51" s="16" t="s">
        <v>45</v>
      </c>
      <c r="D51" s="16">
        <v>11</v>
      </c>
      <c r="E51" s="16">
        <v>803001</v>
      </c>
      <c r="F51" s="4">
        <v>1301007</v>
      </c>
      <c r="G51" s="34" t="s">
        <v>23</v>
      </c>
      <c r="H51" s="35"/>
      <c r="I51" s="37"/>
      <c r="J51" s="18" t="s">
        <v>47</v>
      </c>
      <c r="K51" s="27" t="s">
        <v>228</v>
      </c>
      <c r="L51" s="27" t="s">
        <v>227</v>
      </c>
      <c r="M51" s="27" t="s">
        <v>226</v>
      </c>
      <c r="N51" s="27" t="s">
        <v>226</v>
      </c>
      <c r="O51" s="27">
        <f>+K51-L51</f>
        <v>16400000</v>
      </c>
      <c r="P51" s="36">
        <f t="shared" si="14"/>
        <v>91.8407960199005</v>
      </c>
      <c r="Q51" s="36">
        <f t="shared" si="18"/>
        <v>72.69651741293532</v>
      </c>
    </row>
    <row r="52" spans="1:17" ht="15">
      <c r="A52" s="16" t="s">
        <v>44</v>
      </c>
      <c r="B52" s="16">
        <v>1301</v>
      </c>
      <c r="C52" s="16" t="s">
        <v>45</v>
      </c>
      <c r="D52" s="16">
        <v>11</v>
      </c>
      <c r="E52" s="16">
        <v>803001</v>
      </c>
      <c r="F52" s="4">
        <v>1301008</v>
      </c>
      <c r="G52" s="34" t="s">
        <v>23</v>
      </c>
      <c r="H52" s="35"/>
      <c r="I52" s="37"/>
      <c r="J52" s="18" t="s">
        <v>53</v>
      </c>
      <c r="K52" s="27" t="s">
        <v>225</v>
      </c>
      <c r="L52" s="27" t="s">
        <v>224</v>
      </c>
      <c r="M52" s="27" t="s">
        <v>223</v>
      </c>
      <c r="N52" s="27" t="s">
        <v>223</v>
      </c>
      <c r="O52" s="27">
        <f>+K52-L52</f>
        <v>90617816</v>
      </c>
      <c r="P52" s="36">
        <f t="shared" si="14"/>
        <v>76.97981277547028</v>
      </c>
      <c r="Q52" s="36">
        <f t="shared" si="18"/>
        <v>56.352623302721994</v>
      </c>
    </row>
    <row r="53" spans="1:17" ht="15">
      <c r="A53" s="16" t="s">
        <v>44</v>
      </c>
      <c r="B53" s="16">
        <v>1301</v>
      </c>
      <c r="C53" s="16" t="s">
        <v>45</v>
      </c>
      <c r="D53" s="16">
        <v>11</v>
      </c>
      <c r="E53" s="16">
        <v>803001</v>
      </c>
      <c r="F53" s="4">
        <v>1301026</v>
      </c>
      <c r="G53" s="34" t="s">
        <v>23</v>
      </c>
      <c r="H53" s="35"/>
      <c r="I53" s="37"/>
      <c r="J53" s="18" t="s">
        <v>55</v>
      </c>
      <c r="K53" s="27" t="s">
        <v>222</v>
      </c>
      <c r="L53" s="27" t="s">
        <v>221</v>
      </c>
      <c r="M53" s="27" t="s">
        <v>220</v>
      </c>
      <c r="N53" s="27" t="s">
        <v>220</v>
      </c>
      <c r="O53" s="27">
        <f>+K53-L53</f>
        <v>10989467</v>
      </c>
      <c r="P53" s="36">
        <f t="shared" si="14"/>
        <v>99.21802911008251</v>
      </c>
      <c r="Q53" s="36">
        <f t="shared" si="18"/>
        <v>80.2272165395932</v>
      </c>
    </row>
    <row r="54" spans="1:18" ht="41.25">
      <c r="A54" s="28" t="s">
        <v>44</v>
      </c>
      <c r="B54" s="28">
        <v>1399</v>
      </c>
      <c r="C54" s="28">
        <v>1000</v>
      </c>
      <c r="D54" s="28">
        <v>3</v>
      </c>
      <c r="E54" s="29"/>
      <c r="F54" s="30"/>
      <c r="G54" s="39"/>
      <c r="H54" s="31">
        <v>10</v>
      </c>
      <c r="I54" s="28" t="s">
        <v>21</v>
      </c>
      <c r="J54" s="29" t="s">
        <v>56</v>
      </c>
      <c r="K54" s="32" t="str">
        <f>+K55</f>
        <v>720.000.000,00</v>
      </c>
      <c r="L54" s="32" t="str">
        <f t="shared" si="22" ref="L54:N54">+L55</f>
        <v>555.066.953,00</v>
      </c>
      <c r="M54" s="32" t="str">
        <f t="shared" si="22"/>
        <v>370.097.500,00</v>
      </c>
      <c r="N54" s="32" t="str">
        <f t="shared" si="22"/>
        <v>370.097.500,00</v>
      </c>
      <c r="O54" s="32">
        <f>+O55</f>
        <v>164933047</v>
      </c>
      <c r="P54" s="33">
        <f t="shared" si="14"/>
        <v>77.09263236111111</v>
      </c>
      <c r="Q54" s="33">
        <f t="shared" si="18"/>
        <v>51.402430555555554</v>
      </c>
      <c r="R54" s="1"/>
    </row>
    <row r="55" spans="1:18" ht="15" customHeight="1">
      <c r="A55" s="16" t="s">
        <v>44</v>
      </c>
      <c r="B55" s="16">
        <v>1399</v>
      </c>
      <c r="C55" s="16" t="s">
        <v>45</v>
      </c>
      <c r="D55" s="16">
        <v>3</v>
      </c>
      <c r="E55" s="16">
        <v>803001</v>
      </c>
      <c r="F55" s="4" t="s">
        <v>59</v>
      </c>
      <c r="G55" s="34" t="s">
        <v>23</v>
      </c>
      <c r="H55" s="35"/>
      <c r="I55" s="37"/>
      <c r="J55" s="18" t="s">
        <v>60</v>
      </c>
      <c r="K55" s="27" t="s">
        <v>219</v>
      </c>
      <c r="L55" s="27" t="s">
        <v>218</v>
      </c>
      <c r="M55" s="27" t="s">
        <v>217</v>
      </c>
      <c r="N55" s="27" t="s">
        <v>217</v>
      </c>
      <c r="O55" s="27">
        <f>+K55-L55</f>
        <v>164933047</v>
      </c>
      <c r="P55" s="36">
        <f t="shared" si="14"/>
        <v>77.09263236111111</v>
      </c>
      <c r="Q55" s="36">
        <f t="shared" si="18"/>
        <v>51.402430555555554</v>
      </c>
      <c r="R55" s="1"/>
    </row>
    <row r="56" spans="1:18" ht="33">
      <c r="A56" s="28" t="s">
        <v>44</v>
      </c>
      <c r="B56" s="28">
        <v>1399</v>
      </c>
      <c r="C56" s="28" t="s">
        <v>45</v>
      </c>
      <c r="D56" s="28">
        <v>4</v>
      </c>
      <c r="E56" s="29"/>
      <c r="F56" s="30"/>
      <c r="G56" s="39"/>
      <c r="H56" s="31">
        <v>10</v>
      </c>
      <c r="I56" s="28" t="s">
        <v>21</v>
      </c>
      <c r="J56" s="29" t="s">
        <v>61</v>
      </c>
      <c r="K56" s="32">
        <f>+K57+K58</f>
        <v>3.0E9</v>
      </c>
      <c r="L56" s="32">
        <f t="shared" si="23" ref="L56:O56">+L57+L58</f>
        <v>2.19027740917E9</v>
      </c>
      <c r="M56" s="32">
        <f t="shared" si="23"/>
        <v>1.42557722948E9</v>
      </c>
      <c r="N56" s="32">
        <f t="shared" si="23"/>
        <v>1.42557722948E9</v>
      </c>
      <c r="O56" s="32">
        <f t="shared" si="23"/>
        <v>8.097225908299999E8</v>
      </c>
      <c r="P56" s="33">
        <f t="shared" si="14"/>
        <v>73.00924697233333</v>
      </c>
      <c r="Q56" s="33">
        <f t="shared" si="18"/>
        <v>47.519240982666666</v>
      </c>
      <c r="R56" s="1"/>
    </row>
    <row r="57" spans="1:18" ht="16.5">
      <c r="A57" s="16" t="s">
        <v>44</v>
      </c>
      <c r="B57" s="16">
        <v>1399</v>
      </c>
      <c r="C57" s="16" t="s">
        <v>45</v>
      </c>
      <c r="D57" s="16">
        <v>4</v>
      </c>
      <c r="E57" s="16">
        <v>803001</v>
      </c>
      <c r="F57" s="4" t="s">
        <v>62</v>
      </c>
      <c r="G57" s="34" t="s">
        <v>23</v>
      </c>
      <c r="H57" s="35"/>
      <c r="I57" s="37"/>
      <c r="J57" s="18" t="s">
        <v>63</v>
      </c>
      <c r="K57" s="27" t="s">
        <v>216</v>
      </c>
      <c r="L57" s="27" t="s">
        <v>215</v>
      </c>
      <c r="M57" s="27" t="s">
        <v>214</v>
      </c>
      <c r="N57" s="27" t="s">
        <v>214</v>
      </c>
      <c r="O57" s="27">
        <f>+K57-L57</f>
        <v>12511500</v>
      </c>
      <c r="P57" s="36">
        <f t="shared" si="14"/>
        <v>81.85950413223141</v>
      </c>
      <c r="Q57" s="36">
        <f t="shared" si="18"/>
        <v>59.008264462809926</v>
      </c>
      <c r="R57" s="1"/>
    </row>
    <row r="58" spans="1:18" ht="15" customHeight="1">
      <c r="A58" s="116" t="s">
        <v>44</v>
      </c>
      <c r="B58" s="116">
        <v>1399</v>
      </c>
      <c r="C58" s="116" t="s">
        <v>45</v>
      </c>
      <c r="D58" s="116">
        <v>4</v>
      </c>
      <c r="E58" s="116">
        <v>803001</v>
      </c>
      <c r="F58" s="41" t="s">
        <v>64</v>
      </c>
      <c r="G58" s="123" t="s">
        <v>23</v>
      </c>
      <c r="H58" s="124"/>
      <c r="I58" s="125"/>
      <c r="J58" s="113" t="s">
        <v>65</v>
      </c>
      <c r="K58" s="118" t="s">
        <v>213</v>
      </c>
      <c r="L58" s="118" t="s">
        <v>212</v>
      </c>
      <c r="M58" s="118" t="s">
        <v>211</v>
      </c>
      <c r="N58" s="118" t="s">
        <v>211</v>
      </c>
      <c r="O58" s="118">
        <f>+K58-L58</f>
        <v>7.972110908299999E8</v>
      </c>
      <c r="P58" s="126">
        <f t="shared" si="14"/>
        <v>72.80099177319919</v>
      </c>
      <c r="Q58" s="126">
        <f t="shared" si="18"/>
        <v>47.248893033506995</v>
      </c>
      <c r="R58" s="1"/>
    </row>
    <row r="59" spans="1:2" ht="15">
      <c r="A59" s="127" t="s">
        <v>88</v>
      </c>
      <c r="B59" s="40"/>
    </row>
  </sheetData>
  <mergeCells count="14">
    <mergeCell ref="A35:J35"/>
    <mergeCell ref="A41:J41"/>
    <mergeCell ref="A10:F10"/>
    <mergeCell ref="A12:J12"/>
    <mergeCell ref="A14:J14"/>
    <mergeCell ref="A16:J16"/>
    <mergeCell ref="A21:J21"/>
    <mergeCell ref="A28:J28"/>
    <mergeCell ref="A6:F6"/>
    <mergeCell ref="H6:I6"/>
    <mergeCell ref="A7:F7"/>
    <mergeCell ref="H7:I7"/>
    <mergeCell ref="A8:F8"/>
    <mergeCell ref="H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Ejecución 31-12-2023</vt:lpstr>
      <vt:lpstr>Ejecución 31-12-2024</vt:lpstr>
      <vt:lpstr>Ejecución 31-10-2025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Gabriel Tibaduiza Sanabria</dc:creator>
  <cp:keywords/>
  <dc:description/>
  <cp:lastModifiedBy>Milyn Castro Caceres - GIT de Servicios Generales, Adm</cp:lastModifiedBy>
  <dcterms:created xsi:type="dcterms:W3CDTF">2024-11-18T12:57:35Z</dcterms:created>
  <dcterms:modified xsi:type="dcterms:W3CDTF">2025-11-21T15:03:00Z</dcterms:modified>
  <cp:category/>
</cp:coreProperties>
</file>